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uxembourg\"/>
    </mc:Choice>
  </mc:AlternateContent>
  <xr:revisionPtr revIDLastSave="0" documentId="13_ncr:1_{7A50C83C-41A0-4FB8-B641-A37F1ED1993F}" xr6:coauthVersionLast="47" xr6:coauthVersionMax="47" xr10:uidLastSave="{00000000-0000-0000-0000-000000000000}"/>
  <bookViews>
    <workbookView xWindow="-10455" yWindow="-21720" windowWidth="51840" windowHeight="21240" activeTab="7"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<sst xmlns="http://schemas.openxmlformats.org/spreadsheetml/2006/main" count="999" uniqueCount="297">
  <si>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</si>
  <si>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</si>
  <si>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</si>
  <si>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</si>
  <si>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</si>
  <si>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</si>
  <si>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</si>
  <si>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</si>
  <si>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</si>
  <si>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</si>
  <si>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</si>
  <si>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</si>
  <si>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</si>
  <si>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</si>
  <si>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</si>
  <si>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</si>
  <si>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</si>
  <si>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</si>
  <si>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</si>
  <si>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</si>
  <si>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</si>
  <si>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</si>
  <si>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</si>
  <si>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</si>
  <si>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</si>
  <si>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</si>
  <si>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</si>
  <si>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</si>
  <si>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</si>
  <si>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</si>
  <si>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</si>
  <si>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</si>
  <si>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Number</t>
  </si>
  <si>
    <t>COUNTRY:</t>
  </si>
  <si>
    <t>Luxembourg</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</si>
  <si>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</si>
  <si>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</si>
  <si>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</si>
  <si>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</si>
  <si>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</si>
  <si>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</si>
  <si>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</si>
  <si>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</si>
  <si>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</si>
  <si>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</si>
  <si>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</si>
  <si>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</si>
  <si>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</si>
  <si>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</si>
  <si>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</si>
  <si>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</si>
  <si>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</si>
  <si>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</si>
  <si>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</si>
  <si>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</si>
  <si>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</si>
  <si>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</si>
  <si>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</si>
  <si>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</si>
  <si>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</si>
  <si>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</si>
  <si>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</si>
  <si>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</si>
  <si>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</si>
  <si>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</si>
  <si>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</si>
  <si>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</si>
  <si>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</si>
  <si>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</si>
  <si>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</si>
  <si>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</si>
  <si>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</si>
  <si>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</si>
  <si>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</si>
  <si>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</si>
  <si>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</si>
  <si>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</si>
  <si>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No</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</si>
  <si>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</si>
  <si>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</si>
  <si>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</si>
  <si>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</si>
  <si>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Yes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</si>
  <si>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</si>
  <si>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</si>
  <si>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</si>
  <si>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</si>
  <si>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</si>
  <si>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</si>
  <si>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</si>
  <si>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</si>
  <si>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</si>
  <si>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</si>
  <si>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</si>
  <si>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</si>
  <si>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</si>
  <si>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</si>
  <si>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</si>
  <si>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</si>
  <si>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</si>
  <si>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</si>
  <si>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</si>
  <si>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</si>
  <si>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</si>
  <si>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</si>
  <si>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</si>
  <si>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</si>
  <si>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</si>
  <si>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</si>
  <si>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</si>
  <si>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</si>
  <si>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</si>
  <si>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</si>
  <si>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</si>
  <si>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</si>
  <si>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</si>
  <si>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</si>
  <si>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</si>
  <si>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</si>
  <si>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</si>
  <si>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</si>
  <si>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</si>
  <si>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</si>
  <si>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</si>
  <si>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</si>
  <si>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</si>
  <si>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</si>
  <si>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</si>
  <si>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</si>
  <si>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</si>
  <si>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</si>
  <si>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</si>
  <si>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</si>
  <si>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</si>
  <si>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</si>
  <si>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</si>
  <si>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Administration de l'environnement</t>
  </si>
  <si>
    <t>Contact name:</t>
  </si>
  <si>
    <t>Contact email address:</t>
  </si>
  <si>
    <t>Contact phone number:</t>
  </si>
  <si>
    <t>Reference year:</t>
  </si>
  <si>
    <t>Delivery date:</t>
  </si>
  <si>
    <t>27/06/2024</t>
  </si>
  <si>
    <t>Version:</t>
  </si>
  <si>
    <t>1.1</t>
  </si>
  <si>
    <t>Link to data publication by the Member State (if any):</t>
  </si>
  <si>
    <t>https://data.public.lu/en/organizations/administration-de-lenvironnement/#datasets</t>
  </si>
  <si>
    <t>2. Description of the parties involved in the data collection:</t>
  </si>
  <si>
    <t>Name of institution</t>
  </si>
  <si>
    <t>Description of key responsibilities</t>
  </si>
  <si>
    <t>data collection and reporting</t>
  </si>
  <si>
    <t>Valorlux</t>
  </si>
  <si>
    <t>Annual reporting of packaging put on the market and collected separately</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</si>
  <si>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</si>
  <si>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</si>
  <si>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</si>
  <si>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</si>
  <si>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</si>
  <si>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</si>
  <si>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</si>
  <si>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</si>
  <si>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</si>
  <si>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determination of the mass of single-use plastic cups for beverages in the PMC (plastics, metal, beverage cartons) waste-stream</t>
  </si>
  <si>
    <t>Data from central registries on single-use plastic cups for beverages placed on the market</t>
  </si>
  <si>
    <t>Data from municipalities</t>
  </si>
  <si>
    <t>determination of the mass of single-use plastic cups for beverages discarded in public areas</t>
  </si>
  <si>
    <r>
      <t>Surveys</t>
    </r>
    <r>
      <rPr>
        <sz val="11"/>
        <color rgb="FF009591"/>
        <rFont val="Calibri"/>
        <family val="2"/>
        <scheme val="minor"/>
      </rPr>
      <t xml:space="preserve"> </t>
    </r>
    <r>
      <rPr>
        <b/>
        <sz val="11"/>
        <color rgb="FF009591"/>
        <rFont val="Calibri"/>
        <family val="2"/>
        <scheme val="minor"/>
      </rPr>
      <t>[Fill in details in section 4c within worksheet "QC4"]</t>
    </r>
  </si>
  <si>
    <t>Surveys were sent to municipalities for quantifying the mass of single-use plastic cups for beverages discarded in public areas</t>
  </si>
  <si>
    <t>Compositional analyses</t>
  </si>
  <si>
    <t>Waste composition analyses were done for the following waste-streams: PMC, public waste containers, residual waste, paper and cardboard</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</si>
  <si>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</si>
  <si>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</si>
  <si>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</si>
  <si>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</si>
  <si>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</si>
  <si>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</si>
  <si>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</si>
  <si>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determination of the mass of single-usefood containers in the PMC waste-stream</t>
  </si>
  <si>
    <t>Data from central registries on single-use plastic food containers placed on the market</t>
  </si>
  <si>
    <t xml:space="preserve">determination of the mass of single-use food containers discarded in public areas </t>
  </si>
  <si>
    <r>
      <t xml:space="preserve">Surveys </t>
    </r>
    <r>
      <rPr>
        <b/>
        <sz val="11"/>
        <color rgb="FF009591"/>
        <rFont val="Calibri"/>
        <family val="2"/>
        <scheme val="minor"/>
      </rPr>
      <t>[Fill in details in section 4c within worksheet "QC4"]</t>
    </r>
  </si>
  <si>
    <t>Surveys were sento to municipalities for quantifying the mass of single-use food containers discarded in public areas</t>
  </si>
  <si>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</si>
  <si>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</si>
  <si>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</si>
  <si>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</si>
  <si>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</si>
  <si>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</si>
  <si>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</si>
  <si>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</si>
  <si>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</si>
  <si>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</si>
  <si>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</si>
  <si>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</si>
  <si>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</si>
  <si>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</si>
  <si>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</si>
  <si>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</si>
  <si>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</si>
  <si>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</si>
  <si>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</si>
  <si>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</si>
  <si>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</si>
  <si>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</si>
  <si>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</si>
  <si>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</si>
  <si>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</si>
  <si>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</si>
  <si>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</si>
  <si>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</si>
  <si>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</si>
  <si>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</si>
  <si>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not yet relevant for 2022</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</si>
  <si>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</si>
  <si>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</si>
  <si>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</si>
  <si>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</si>
  <si>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</si>
  <si>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</si>
  <si>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</si>
  <si>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</si>
  <si>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</si>
  <si>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</si>
  <si>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</si>
  <si>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</si>
  <si>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</si>
  <si>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</si>
  <si>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</si>
  <si>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</si>
  <si>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</si>
  <si>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</si>
  <si>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</si>
  <si>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</si>
  <si>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</si>
  <si>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</si>
  <si>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</si>
  <si>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</si>
  <si>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</si>
  <si>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Surveys were sento to municipalities for quantifying the mass of single-use plastic cups for beverages discarded in public areas</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</si>
  <si>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</si>
  <si>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</si>
  <si>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</si>
  <si>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</si>
  <si>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cells E10 &amp; E11</t>
  </si>
  <si>
    <t>only general contact data should be published (infos@aev.etat.lu)</t>
  </si>
  <si>
    <t>6. Main national websites, reference documents and publications</t>
  </si>
  <si>
    <t>Please provide the name and URL of the main websites, reference documents and publications related to this data collection.</t>
  </si>
  <si>
    <t>https://data.public.lu/en/datasets/waste-and-ressources-single-use-plastic/</t>
  </si>
  <si>
    <t>Other</t>
  </si>
  <si>
    <t>Countries</t>
  </si>
  <si>
    <t>Weight/Number</t>
  </si>
  <si>
    <t>Yes/No</t>
  </si>
  <si>
    <t>Mandatory/voluntary</t>
  </si>
  <si>
    <t>Coverage of the measure</t>
  </si>
  <si>
    <t>Target group of the measure</t>
  </si>
  <si>
    <t>(yes/no/no data available at country level)</t>
  </si>
  <si>
    <t>Sheets</t>
  </si>
  <si>
    <t>Austria</t>
  </si>
  <si>
    <t>Weight</t>
  </si>
  <si>
    <t>Voluntary</t>
  </si>
  <si>
    <t>Local</t>
  </si>
  <si>
    <t>Producers</t>
  </si>
  <si>
    <t>Belgium</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</si>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</sst>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election activeCell="B7" sqref="B7:C7"/>
    </sheetView>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5</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7</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D4" zoomScale="60" zoomScaleNormal="60" workbookViewId="0">
      <selection activeCell="J13" sqref="J13"/>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26</v>
      </c>
      <c r="E2" s="37" t="s">
        <v>27</v>
      </c>
      <c r="F2" s="6"/>
      <c r="G2" s="59" t="s">
        <v>28</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29</v>
      </c>
      <c r="G3" s="61" t="s">
        <v>30</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38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39</v>
      </c>
      <c r="C10" s="57" t="s">
        <v>40</v>
      </c>
      <c r="D10" s="72"/>
      <c r="E10" s="70" t="s">
        <v>41</v>
      </c>
      <c r="F10" s="67" t="s">
        <v>42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Luxembourg</v>
      </c>
      <c r="C12" s="16" t="str">
        <f>$E$6</f>
        <v>2022</v>
      </c>
      <c r="D12" s="57" t="s">
        <v>49</v>
      </c>
      <c r="E12" s="4" t="s">
        <v>50</v>
      </c>
      <c r="F12" s="34">
        <v>150.5531405136291</v>
      </c>
      <c r="G12" s="35"/>
      <c r="H12" s="48">
        <f>F12</f>
        <v>150.5531405136291</v>
      </c>
      <c r="I12" s="48">
        <f>G12</f>
        <v>0</v>
      </c>
      <c r="J12" s="34">
        <v>6801.1021326130449</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Luxembourg</v>
      </c>
      <c r="C13" s="17" t="s">
        <v>37</v>
      </c>
      <c r="D13" s="58"/>
      <c r="E13" s="5" t="s">
        <v>51</v>
      </c>
      <c r="F13" s="35">
        <v>4783.0674832771074</v>
      </c>
      <c r="G13" s="35"/>
      <c r="H13" s="49">
        <f>F13</f>
        <v>4783.0674832771074</v>
      </c>
      <c r="I13" s="49">
        <f>G13</f>
        <v>0</v>
      </c>
      <c r="J13" s="35">
        <v>1450199.6693852493</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Luxembourg</v>
      </c>
      <c r="C14" s="17" t="s">
        <v>37</v>
      </c>
      <c r="D14" s="58" t="s">
        <v>52</v>
      </c>
      <c r="E14" s="5" t="s">
        <v>50</v>
      </c>
      <c r="F14" s="34"/>
      <c r="G14" s="35"/>
      <c r="H14" s="34">
        <v>81.172548576715485</v>
      </c>
      <c r="I14" s="35"/>
      <c r="J14" s="34">
        <v>8558.8978673869569</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Luxembourg</v>
      </c>
      <c r="C15" s="17" t="s">
        <v>37</v>
      </c>
      <c r="D15" s="58"/>
      <c r="E15" s="5" t="s">
        <v>53</v>
      </c>
      <c r="F15" s="35"/>
      <c r="G15" s="35"/>
      <c r="H15" s="35">
        <v>561.44930723300342</v>
      </c>
      <c r="I15" s="35"/>
      <c r="J15" s="35">
        <v>191410.33061475051</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54</v>
      </c>
      <c r="E17" s="63" t="s">
        <v>55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56</v>
      </c>
      <c r="E18" s="63" t="s">
        <v>57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58</v>
      </c>
      <c r="E19" s="63" t="s">
        <v>59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C1" zoomScale="70" zoomScaleNormal="70" workbookViewId="0">
      <pane ySplit="7" topLeftCell="A18" activePane="bottomLeft" state="frozen"/>
      <selection pane="bottomLeft" activeCell="G31" sqref="G31"/>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8" t="s">
        <v>26</v>
      </c>
      <c r="F2" s="73" t="s">
        <v>60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79"/>
      <c r="F3" s="80" t="s">
        <v>61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4" t="s">
        <v>62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Luxembourg</v>
      </c>
      <c r="D8" s="22" t="str">
        <f>'CfB&amp;FC-PoM'!$E$6</f>
        <v>2022</v>
      </c>
      <c r="E8" s="33" t="s">
        <v>75</v>
      </c>
      <c r="F8" s="33" t="s">
        <v>76</v>
      </c>
      <c r="G8" s="31" t="s">
        <v>77</v>
      </c>
      <c r="H8" s="30"/>
      <c r="I8" s="30"/>
      <c r="J8" s="30"/>
      <c r="K8" s="47"/>
      <c r="L8" s="30" t="s">
        <v>78</v>
      </c>
      <c r="M8" s="30" t="s">
        <v>78</v>
      </c>
      <c r="N8" s="30" t="s">
        <v>78</v>
      </c>
      <c r="O8" s="30" t="s">
        <v>78</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Luxembourg</v>
      </c>
      <c r="D9" s="22" t="str">
        <f>'CfB&amp;FC-PoM'!$E$6</f>
        <v>2022</v>
      </c>
      <c r="E9" s="33" t="s">
        <v>75</v>
      </c>
      <c r="F9" s="33" t="s">
        <v>79</v>
      </c>
      <c r="G9" s="31" t="s">
        <v>77</v>
      </c>
      <c r="H9" s="30"/>
      <c r="I9" s="30"/>
      <c r="J9" s="30"/>
      <c r="K9" s="47"/>
      <c r="L9" s="30" t="s">
        <v>78</v>
      </c>
      <c r="M9" s="30" t="s">
        <v>78</v>
      </c>
      <c r="N9" s="30" t="s">
        <v>78</v>
      </c>
      <c r="O9" s="30" t="s">
        <v>78</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x14ac:dyDescent="0.35">
      <c r="C10" s="22" t="str">
        <f>'CfB&amp;FC-PoM'!$E$5</f>
        <v>Luxembourg</v>
      </c>
      <c r="D10" s="22" t="str">
        <f>'CfB&amp;FC-PoM'!$E$6</f>
        <v>2022</v>
      </c>
      <c r="E10" s="33" t="s">
        <v>80</v>
      </c>
      <c r="F10" s="33" t="s">
        <v>81</v>
      </c>
      <c r="G10" s="31" t="s">
        <v>82</v>
      </c>
      <c r="H10" s="30"/>
      <c r="I10" s="30"/>
      <c r="J10" s="30"/>
      <c r="K10" s="47"/>
      <c r="L10" s="30" t="s">
        <v>78</v>
      </c>
      <c r="M10" s="30" t="s">
        <v>78</v>
      </c>
      <c r="N10" s="30" t="s">
        <v>78</v>
      </c>
      <c r="O10" s="30" t="s">
        <v>78</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2" t="str">
        <f>'CfB&amp;FC-PoM'!$E$5</f>
        <v>Luxembourg</v>
      </c>
      <c r="D11" s="22" t="str">
        <f>'CfB&amp;FC-PoM'!$E$6</f>
        <v>2022</v>
      </c>
      <c r="E11" s="33" t="s">
        <v>80</v>
      </c>
      <c r="F11" s="33" t="s">
        <v>83</v>
      </c>
      <c r="G11" s="31" t="s">
        <v>82</v>
      </c>
      <c r="H11" s="42"/>
      <c r="I11" s="42"/>
      <c r="J11" s="42"/>
      <c r="K11" s="47"/>
      <c r="L11" s="30" t="s">
        <v>78</v>
      </c>
      <c r="M11" s="30" t="s">
        <v>78</v>
      </c>
      <c r="N11" s="30" t="s">
        <v>78</v>
      </c>
      <c r="O11" s="30" t="s">
        <v>78</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Luxembourg</v>
      </c>
      <c r="D12" s="22" t="str">
        <f>'CfB&amp;FC-PoM'!$E$6</f>
        <v>2022</v>
      </c>
      <c r="E12" s="33" t="s">
        <v>80</v>
      </c>
      <c r="F12" s="33" t="s">
        <v>84</v>
      </c>
      <c r="G12" s="31" t="s">
        <v>77</v>
      </c>
      <c r="H12" s="42"/>
      <c r="I12" s="42"/>
      <c r="J12" s="42"/>
      <c r="K12" s="47"/>
      <c r="L12" s="30" t="s">
        <v>78</v>
      </c>
      <c r="M12" s="30" t="s">
        <v>78</v>
      </c>
      <c r="N12" s="30" t="s">
        <v>78</v>
      </c>
      <c r="O12" s="30" t="s">
        <v>78</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Luxembourg</v>
      </c>
      <c r="D13" s="22" t="str">
        <f>'CfB&amp;FC-PoM'!$E$6</f>
        <v>2022</v>
      </c>
      <c r="E13" s="33" t="s">
        <v>80</v>
      </c>
      <c r="F13" s="33" t="s">
        <v>85</v>
      </c>
      <c r="G13" s="31" t="s">
        <v>82</v>
      </c>
      <c r="H13" s="42"/>
      <c r="I13" s="42"/>
      <c r="J13" s="42"/>
      <c r="K13" s="47"/>
      <c r="L13" s="30" t="s">
        <v>78</v>
      </c>
      <c r="M13" s="30" t="s">
        <v>78</v>
      </c>
      <c r="N13" s="30" t="s">
        <v>78</v>
      </c>
      <c r="O13" s="30" t="s">
        <v>78</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Luxembourg</v>
      </c>
      <c r="D14" s="22" t="str">
        <f>'CfB&amp;FC-PoM'!$E$6</f>
        <v>2022</v>
      </c>
      <c r="E14" s="33" t="s">
        <v>80</v>
      </c>
      <c r="F14" s="33" t="s">
        <v>86</v>
      </c>
      <c r="G14" s="31" t="s">
        <v>82</v>
      </c>
      <c r="H14" s="42"/>
      <c r="I14" s="42"/>
      <c r="J14" s="42"/>
      <c r="K14" s="47"/>
      <c r="L14" s="30" t="s">
        <v>78</v>
      </c>
      <c r="M14" s="30" t="s">
        <v>78</v>
      </c>
      <c r="N14" s="30" t="s">
        <v>78</v>
      </c>
      <c r="O14" s="30" t="s">
        <v>78</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2" t="str">
        <f>'CfB&amp;FC-PoM'!$E$5</f>
        <v>Luxembourg</v>
      </c>
      <c r="D15" s="22" t="str">
        <f>'CfB&amp;FC-PoM'!$E$6</f>
        <v>2022</v>
      </c>
      <c r="E15" s="33" t="s">
        <v>80</v>
      </c>
      <c r="F15" s="33" t="s">
        <v>87</v>
      </c>
      <c r="G15" s="31" t="s">
        <v>82</v>
      </c>
      <c r="H15" s="42"/>
      <c r="I15" s="42"/>
      <c r="J15" s="42"/>
      <c r="K15" s="47"/>
      <c r="L15" s="30" t="s">
        <v>78</v>
      </c>
      <c r="M15" s="30" t="s">
        <v>78</v>
      </c>
      <c r="N15" s="30" t="s">
        <v>78</v>
      </c>
      <c r="O15" s="30" t="s">
        <v>78</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Luxembourg</v>
      </c>
      <c r="D16" s="22" t="str">
        <f>'CfB&amp;FC-PoM'!$E$6</f>
        <v>2022</v>
      </c>
      <c r="E16" s="33" t="s">
        <v>88</v>
      </c>
      <c r="F16" s="33" t="s">
        <v>89</v>
      </c>
      <c r="G16" s="31" t="s">
        <v>77</v>
      </c>
      <c r="H16" s="42"/>
      <c r="I16" s="42"/>
      <c r="J16" s="42"/>
      <c r="K16" s="47"/>
      <c r="L16" s="30" t="s">
        <v>78</v>
      </c>
      <c r="M16" s="30" t="s">
        <v>78</v>
      </c>
      <c r="N16" s="30" t="s">
        <v>78</v>
      </c>
      <c r="O16" s="30" t="s">
        <v>78</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Luxembourg</v>
      </c>
      <c r="D17" s="22" t="str">
        <f>'CfB&amp;FC-PoM'!$E$6</f>
        <v>2022</v>
      </c>
      <c r="E17" s="33" t="s">
        <v>88</v>
      </c>
      <c r="F17" s="33" t="s">
        <v>90</v>
      </c>
      <c r="G17" s="31" t="s">
        <v>82</v>
      </c>
      <c r="H17" s="42"/>
      <c r="I17" s="42"/>
      <c r="J17" s="42"/>
      <c r="K17" s="47"/>
      <c r="L17" s="30" t="s">
        <v>78</v>
      </c>
      <c r="M17" s="30" t="s">
        <v>78</v>
      </c>
      <c r="N17" s="30" t="s">
        <v>78</v>
      </c>
      <c r="O17" s="30" t="s">
        <v>78</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Luxembourg</v>
      </c>
      <c r="D18" s="22" t="str">
        <f>'CfB&amp;FC-PoM'!$E$6</f>
        <v>2022</v>
      </c>
      <c r="E18" s="33" t="s">
        <v>88</v>
      </c>
      <c r="F18" s="33" t="s">
        <v>91</v>
      </c>
      <c r="G18" s="31" t="s">
        <v>77</v>
      </c>
      <c r="H18" s="42"/>
      <c r="I18" s="42"/>
      <c r="J18" s="42"/>
      <c r="K18" s="47"/>
      <c r="L18" s="30" t="s">
        <v>78</v>
      </c>
      <c r="M18" s="30" t="s">
        <v>78</v>
      </c>
      <c r="N18" s="30" t="s">
        <v>78</v>
      </c>
      <c r="O18" s="30" t="s">
        <v>78</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Luxembourg</v>
      </c>
      <c r="D19" s="22" t="str">
        <f>'CfB&amp;FC-PoM'!$E$6</f>
        <v>2022</v>
      </c>
      <c r="E19" s="33" t="s">
        <v>88</v>
      </c>
      <c r="F19" s="33" t="s">
        <v>92</v>
      </c>
      <c r="G19" s="31" t="s">
        <v>77</v>
      </c>
      <c r="H19" s="42"/>
      <c r="I19" s="42"/>
      <c r="J19" s="42"/>
      <c r="K19" s="47"/>
      <c r="L19" s="30" t="s">
        <v>78</v>
      </c>
      <c r="M19" s="30" t="s">
        <v>78</v>
      </c>
      <c r="N19" s="30" t="s">
        <v>78</v>
      </c>
      <c r="O19" s="30" t="s">
        <v>78</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Luxembourg</v>
      </c>
      <c r="D20" s="22" t="str">
        <f>'CfB&amp;FC-PoM'!$E$6</f>
        <v>2022</v>
      </c>
      <c r="E20" s="33" t="s">
        <v>88</v>
      </c>
      <c r="F20" s="33" t="s">
        <v>93</v>
      </c>
      <c r="G20" s="31" t="s">
        <v>77</v>
      </c>
      <c r="H20" s="42"/>
      <c r="I20" s="42"/>
      <c r="J20" s="42"/>
      <c r="K20" s="47"/>
      <c r="L20" s="30" t="s">
        <v>78</v>
      </c>
      <c r="M20" s="30" t="s">
        <v>78</v>
      </c>
      <c r="N20" s="30" t="s">
        <v>78</v>
      </c>
      <c r="O20" s="30" t="s">
        <v>78</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x14ac:dyDescent="0.35">
      <c r="C21" s="22" t="str">
        <f>'CfB&amp;FC-PoM'!$E$5</f>
        <v>Luxembourg</v>
      </c>
      <c r="D21" s="22" t="str">
        <f>'CfB&amp;FC-PoM'!$E$6</f>
        <v>2022</v>
      </c>
      <c r="E21" s="33" t="s">
        <v>88</v>
      </c>
      <c r="F21" s="33" t="s">
        <v>94</v>
      </c>
      <c r="G21" s="31" t="s">
        <v>82</v>
      </c>
      <c r="H21" s="42"/>
      <c r="I21" s="42"/>
      <c r="J21" s="42"/>
      <c r="K21" s="47"/>
      <c r="L21" s="30" t="s">
        <v>78</v>
      </c>
      <c r="M21" s="30" t="s">
        <v>78</v>
      </c>
      <c r="N21" s="30" t="s">
        <v>78</v>
      </c>
      <c r="O21" s="30" t="s">
        <v>78</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Luxembourg</v>
      </c>
      <c r="D22" s="22" t="str">
        <f>'CfB&amp;FC-PoM'!$E$6</f>
        <v>2022</v>
      </c>
      <c r="E22" s="33" t="s">
        <v>95</v>
      </c>
      <c r="F22" s="33" t="s">
        <v>96</v>
      </c>
      <c r="G22" s="31" t="s">
        <v>77</v>
      </c>
      <c r="H22" s="42"/>
      <c r="I22" s="42"/>
      <c r="J22" s="42"/>
      <c r="K22" s="47"/>
      <c r="L22" s="30" t="s">
        <v>78</v>
      </c>
      <c r="M22" s="30" t="s">
        <v>78</v>
      </c>
      <c r="N22" s="30" t="s">
        <v>78</v>
      </c>
      <c r="O22" s="30" t="s">
        <v>78</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Luxembourg</v>
      </c>
      <c r="D23" s="22" t="str">
        <f>'CfB&amp;FC-PoM'!$E$6</f>
        <v>2022</v>
      </c>
      <c r="E23" s="33" t="s">
        <v>95</v>
      </c>
      <c r="F23" s="33" t="s">
        <v>97</v>
      </c>
      <c r="G23" s="31" t="s">
        <v>77</v>
      </c>
      <c r="H23" s="42"/>
      <c r="I23" s="42"/>
      <c r="J23" s="42"/>
      <c r="K23" s="47"/>
      <c r="L23" s="30" t="s">
        <v>78</v>
      </c>
      <c r="M23" s="30" t="s">
        <v>78</v>
      </c>
      <c r="N23" s="30" t="s">
        <v>78</v>
      </c>
      <c r="O23" s="30" t="s">
        <v>78</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Luxembourg</v>
      </c>
      <c r="D24" s="22" t="str">
        <f>'CfB&amp;FC-PoM'!$E$6</f>
        <v>2022</v>
      </c>
      <c r="E24" s="33" t="s">
        <v>95</v>
      </c>
      <c r="F24" s="33" t="s">
        <v>98</v>
      </c>
      <c r="G24" s="31" t="s">
        <v>82</v>
      </c>
      <c r="H24" s="42"/>
      <c r="I24" s="42"/>
      <c r="J24" s="42"/>
      <c r="K24" s="47"/>
      <c r="L24" s="30" t="s">
        <v>78</v>
      </c>
      <c r="M24" s="30" t="s">
        <v>78</v>
      </c>
      <c r="N24" s="30" t="s">
        <v>78</v>
      </c>
      <c r="O24" s="30" t="s">
        <v>78</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Luxembourg</v>
      </c>
      <c r="D25" s="22" t="str">
        <f>'CfB&amp;FC-PoM'!$E$6</f>
        <v>2022</v>
      </c>
      <c r="E25" s="33" t="s">
        <v>99</v>
      </c>
      <c r="F25" s="33" t="s">
        <v>100</v>
      </c>
      <c r="G25" s="31" t="s">
        <v>77</v>
      </c>
      <c r="H25" s="42"/>
      <c r="I25" s="42"/>
      <c r="J25" s="42"/>
      <c r="K25" s="47"/>
      <c r="L25" s="30" t="s">
        <v>78</v>
      </c>
      <c r="M25" s="30" t="s">
        <v>78</v>
      </c>
      <c r="N25" s="30" t="s">
        <v>78</v>
      </c>
      <c r="O25" s="30" t="s">
        <v>78</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Luxembourg</v>
      </c>
      <c r="D26" s="22" t="str">
        <f>'CfB&amp;FC-PoM'!$E$6</f>
        <v>2022</v>
      </c>
      <c r="E26" s="33" t="s">
        <v>99</v>
      </c>
      <c r="F26" s="33" t="s">
        <v>101</v>
      </c>
      <c r="G26" s="31" t="s">
        <v>77</v>
      </c>
      <c r="H26" s="42"/>
      <c r="I26" s="42"/>
      <c r="J26" s="42"/>
      <c r="K26" s="47"/>
      <c r="L26" s="30" t="s">
        <v>78</v>
      </c>
      <c r="M26" s="30" t="s">
        <v>78</v>
      </c>
      <c r="N26" s="30" t="s">
        <v>78</v>
      </c>
      <c r="O26" s="30" t="s">
        <v>78</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Luxembourg</v>
      </c>
      <c r="D27" s="22" t="str">
        <f>'CfB&amp;FC-PoM'!$E$6</f>
        <v>2022</v>
      </c>
      <c r="E27" s="33" t="s">
        <v>99</v>
      </c>
      <c r="F27" s="33" t="s">
        <v>102</v>
      </c>
      <c r="G27" s="31" t="s">
        <v>82</v>
      </c>
      <c r="H27" s="42"/>
      <c r="I27" s="42"/>
      <c r="J27" s="42"/>
      <c r="K27" s="47"/>
      <c r="L27" s="30" t="s">
        <v>78</v>
      </c>
      <c r="M27" s="30" t="s">
        <v>78</v>
      </c>
      <c r="N27" s="30" t="s">
        <v>78</v>
      </c>
      <c r="O27" s="30" t="s">
        <v>78</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x14ac:dyDescent="0.35">
      <c r="C28" s="22" t="str">
        <f>'CfB&amp;FC-PoM'!$E$5</f>
        <v>Luxembourg</v>
      </c>
      <c r="D28" s="22" t="str">
        <f>'CfB&amp;FC-PoM'!$E$6</f>
        <v>2022</v>
      </c>
      <c r="E28" s="33" t="s">
        <v>103</v>
      </c>
      <c r="F28" s="33" t="s">
        <v>104</v>
      </c>
      <c r="G28" s="31" t="s">
        <v>82</v>
      </c>
      <c r="H28" s="42"/>
      <c r="I28" s="42"/>
      <c r="J28" s="42"/>
      <c r="K28" s="47"/>
      <c r="L28" s="30" t="s">
        <v>78</v>
      </c>
      <c r="M28" s="30" t="s">
        <v>78</v>
      </c>
      <c r="N28" s="30" t="s">
        <v>78</v>
      </c>
      <c r="O28" s="30" t="s">
        <v>78</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Luxembourg</v>
      </c>
      <c r="D29" s="22" t="str">
        <f>'CfB&amp;FC-PoM'!$E$6</f>
        <v>2022</v>
      </c>
      <c r="E29" s="33" t="s">
        <v>103</v>
      </c>
      <c r="F29" s="33" t="s">
        <v>105</v>
      </c>
      <c r="G29" s="31" t="s">
        <v>82</v>
      </c>
      <c r="H29" s="42"/>
      <c r="I29" s="42"/>
      <c r="J29" s="42"/>
      <c r="K29" s="47"/>
      <c r="L29" s="30" t="s">
        <v>78</v>
      </c>
      <c r="M29" s="30" t="s">
        <v>78</v>
      </c>
      <c r="N29" s="30" t="s">
        <v>78</v>
      </c>
      <c r="O29" s="30" t="s">
        <v>78</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Luxembourg</v>
      </c>
      <c r="D30" s="22" t="str">
        <f>'CfB&amp;FC-PoM'!$E$6</f>
        <v>2022</v>
      </c>
      <c r="E30" s="33" t="s">
        <v>103</v>
      </c>
      <c r="F30" s="33" t="s">
        <v>106</v>
      </c>
      <c r="G30" s="31" t="s">
        <v>82</v>
      </c>
      <c r="H30" s="42"/>
      <c r="I30" s="42"/>
      <c r="J30" s="42"/>
      <c r="K30" s="47"/>
      <c r="L30" s="30" t="s">
        <v>78</v>
      </c>
      <c r="M30" s="30" t="s">
        <v>78</v>
      </c>
      <c r="N30" s="30" t="s">
        <v>78</v>
      </c>
      <c r="O30" s="30" t="s">
        <v>78</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75" t="s">
        <v>107</v>
      </c>
      <c r="C31" s="22" t="str">
        <f>'CfB&amp;FC-PoM'!$E$5</f>
        <v>Luxembourg</v>
      </c>
      <c r="D31" s="22" t="str">
        <f>'CfB&amp;FC-PoM'!$E$6</f>
        <v>2022</v>
      </c>
      <c r="E31" s="30" t="s">
        <v>78</v>
      </c>
      <c r="F31" s="30" t="s">
        <v>108</v>
      </c>
      <c r="G31" s="30" t="s">
        <v>78</v>
      </c>
      <c r="H31" s="42"/>
      <c r="I31" s="42"/>
      <c r="J31" s="42"/>
      <c r="K31" s="47"/>
      <c r="L31" s="30" t="s">
        <v>78</v>
      </c>
      <c r="M31" s="30" t="s">
        <v>78</v>
      </c>
      <c r="N31" s="30" t="s">
        <v>78</v>
      </c>
      <c r="O31" s="30" t="s">
        <v>78</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Luxembourg</v>
      </c>
      <c r="D32" s="22" t="str">
        <f>'CfB&amp;FC-PoM'!$E$6</f>
        <v>2022</v>
      </c>
      <c r="E32" s="30" t="s">
        <v>78</v>
      </c>
      <c r="F32" s="30" t="s">
        <v>108</v>
      </c>
      <c r="G32" s="30" t="s">
        <v>78</v>
      </c>
      <c r="H32" s="42"/>
      <c r="I32" s="42"/>
      <c r="J32" s="42"/>
      <c r="K32" s="47"/>
      <c r="L32" s="30" t="s">
        <v>78</v>
      </c>
      <c r="M32" s="30" t="s">
        <v>78</v>
      </c>
      <c r="N32" s="30" t="s">
        <v>78</v>
      </c>
      <c r="O32" s="30" t="s">
        <v>78</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Luxembourg</v>
      </c>
      <c r="D33" s="22" t="str">
        <f>'CfB&amp;FC-PoM'!$E$6</f>
        <v>2022</v>
      </c>
      <c r="E33" s="30" t="s">
        <v>78</v>
      </c>
      <c r="F33" s="30" t="s">
        <v>108</v>
      </c>
      <c r="G33" s="30" t="s">
        <v>78</v>
      </c>
      <c r="H33" s="42"/>
      <c r="I33" s="42"/>
      <c r="J33" s="42"/>
      <c r="K33" s="47"/>
      <c r="L33" s="30" t="s">
        <v>78</v>
      </c>
      <c r="M33" s="30" t="s">
        <v>78</v>
      </c>
      <c r="N33" s="30" t="s">
        <v>78</v>
      </c>
      <c r="O33" s="30" t="s">
        <v>78</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Luxembourg</v>
      </c>
      <c r="D34" s="22" t="str">
        <f>'CfB&amp;FC-PoM'!$E$6</f>
        <v>2022</v>
      </c>
      <c r="E34" s="30" t="s">
        <v>78</v>
      </c>
      <c r="F34" s="30" t="s">
        <v>108</v>
      </c>
      <c r="G34" s="30" t="s">
        <v>78</v>
      </c>
      <c r="H34" s="42"/>
      <c r="I34" s="42"/>
      <c r="J34" s="42"/>
      <c r="K34" s="47"/>
      <c r="L34" s="30" t="s">
        <v>78</v>
      </c>
      <c r="M34" s="30" t="s">
        <v>78</v>
      </c>
      <c r="N34" s="30" t="s">
        <v>78</v>
      </c>
      <c r="O34" s="30" t="s">
        <v>78</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Luxembourg</v>
      </c>
      <c r="D35" s="22" t="str">
        <f>'CfB&amp;FC-PoM'!$E$6</f>
        <v>2022</v>
      </c>
      <c r="E35" s="30" t="s">
        <v>78</v>
      </c>
      <c r="F35" s="30" t="s">
        <v>108</v>
      </c>
      <c r="G35" s="30" t="s">
        <v>78</v>
      </c>
      <c r="H35" s="42"/>
      <c r="I35" s="42"/>
      <c r="J35" s="42"/>
      <c r="K35" s="47"/>
      <c r="L35" s="30" t="s">
        <v>78</v>
      </c>
      <c r="M35" s="30" t="s">
        <v>78</v>
      </c>
      <c r="N35" s="30" t="s">
        <v>78</v>
      </c>
      <c r="O35" s="30" t="s">
        <v>78</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Luxembourg</v>
      </c>
      <c r="D36" s="22" t="str">
        <f>'CfB&amp;FC-PoM'!$E$6</f>
        <v>2022</v>
      </c>
      <c r="E36" s="30" t="s">
        <v>78</v>
      </c>
      <c r="F36" s="30" t="s">
        <v>108</v>
      </c>
      <c r="G36" s="30" t="s">
        <v>78</v>
      </c>
      <c r="H36" s="42"/>
      <c r="I36" s="42"/>
      <c r="J36" s="42"/>
      <c r="K36" s="47"/>
      <c r="L36" s="30" t="s">
        <v>78</v>
      </c>
      <c r="M36" s="30" t="s">
        <v>78</v>
      </c>
      <c r="N36" s="30" t="s">
        <v>78</v>
      </c>
      <c r="O36" s="30" t="s">
        <v>78</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Luxembourg</v>
      </c>
      <c r="D37" s="22" t="str">
        <f>'CfB&amp;FC-PoM'!$E$6</f>
        <v>2022</v>
      </c>
      <c r="E37" s="30" t="s">
        <v>78</v>
      </c>
      <c r="F37" s="30" t="s">
        <v>108</v>
      </c>
      <c r="G37" s="30" t="s">
        <v>78</v>
      </c>
      <c r="H37" s="42"/>
      <c r="I37" s="42"/>
      <c r="J37" s="42"/>
      <c r="K37" s="47"/>
      <c r="L37" s="30" t="s">
        <v>78</v>
      </c>
      <c r="M37" s="30" t="s">
        <v>78</v>
      </c>
      <c r="N37" s="30" t="s">
        <v>78</v>
      </c>
      <c r="O37" s="30" t="s">
        <v>78</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Luxembourg</v>
      </c>
      <c r="D38" s="22" t="str">
        <f>'CfB&amp;FC-PoM'!$E$6</f>
        <v>2022</v>
      </c>
      <c r="E38" s="30" t="s">
        <v>78</v>
      </c>
      <c r="F38" s="30" t="s">
        <v>108</v>
      </c>
      <c r="G38" s="30" t="s">
        <v>78</v>
      </c>
      <c r="H38" s="42"/>
      <c r="I38" s="42"/>
      <c r="J38" s="42"/>
      <c r="K38" s="47"/>
      <c r="L38" s="30" t="s">
        <v>78</v>
      </c>
      <c r="M38" s="30" t="s">
        <v>78</v>
      </c>
      <c r="N38" s="30" t="s">
        <v>78</v>
      </c>
      <c r="O38" s="30" t="s">
        <v>78</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Luxembourg</v>
      </c>
      <c r="D39" s="22" t="str">
        <f>'CfB&amp;FC-PoM'!$E$6</f>
        <v>2022</v>
      </c>
      <c r="E39" s="30" t="s">
        <v>78</v>
      </c>
      <c r="F39" s="30" t="s">
        <v>108</v>
      </c>
      <c r="G39" s="30" t="s">
        <v>78</v>
      </c>
      <c r="H39" s="42"/>
      <c r="I39" s="42"/>
      <c r="J39" s="42"/>
      <c r="K39" s="47"/>
      <c r="L39" s="30" t="s">
        <v>78</v>
      </c>
      <c r="M39" s="30" t="s">
        <v>78</v>
      </c>
      <c r="N39" s="30" t="s">
        <v>78</v>
      </c>
      <c r="O39" s="30" t="s">
        <v>78</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Luxembourg</v>
      </c>
      <c r="D40" s="22" t="str">
        <f>'CfB&amp;FC-PoM'!$E$6</f>
        <v>2022</v>
      </c>
      <c r="E40" s="30" t="s">
        <v>78</v>
      </c>
      <c r="F40" s="30" t="s">
        <v>108</v>
      </c>
      <c r="G40" s="30" t="s">
        <v>78</v>
      </c>
      <c r="H40" s="42"/>
      <c r="I40" s="42"/>
      <c r="J40" s="42"/>
      <c r="K40" s="47"/>
      <c r="L40" s="30" t="s">
        <v>78</v>
      </c>
      <c r="M40" s="30" t="s">
        <v>78</v>
      </c>
      <c r="N40" s="30" t="s">
        <v>78</v>
      </c>
      <c r="O40" s="30" t="s">
        <v>78</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Luxembourg</v>
      </c>
      <c r="D41" s="22" t="str">
        <f>'CfB&amp;FC-PoM'!$E$6</f>
        <v>2022</v>
      </c>
      <c r="E41" s="30" t="s">
        <v>78</v>
      </c>
      <c r="F41" s="30" t="s">
        <v>108</v>
      </c>
      <c r="G41" s="30" t="s">
        <v>78</v>
      </c>
      <c r="H41" s="42"/>
      <c r="I41" s="42"/>
      <c r="J41" s="42"/>
      <c r="K41" s="47"/>
      <c r="L41" s="30" t="s">
        <v>78</v>
      </c>
      <c r="M41" s="30" t="s">
        <v>78</v>
      </c>
      <c r="N41" s="30" t="s">
        <v>78</v>
      </c>
      <c r="O41" s="30" t="s">
        <v>78</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Luxembourg</v>
      </c>
      <c r="D42" s="22" t="str">
        <f>'CfB&amp;FC-PoM'!$E$6</f>
        <v>2022</v>
      </c>
      <c r="E42" s="30" t="s">
        <v>78</v>
      </c>
      <c r="F42" s="30" t="s">
        <v>108</v>
      </c>
      <c r="G42" s="30" t="s">
        <v>78</v>
      </c>
      <c r="H42" s="42"/>
      <c r="I42" s="42"/>
      <c r="J42" s="42"/>
      <c r="K42" s="47"/>
      <c r="L42" s="30" t="s">
        <v>78</v>
      </c>
      <c r="M42" s="30" t="s">
        <v>78</v>
      </c>
      <c r="N42" s="30" t="s">
        <v>78</v>
      </c>
      <c r="O42" s="30" t="s">
        <v>78</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Luxembourg</v>
      </c>
      <c r="D43" s="22" t="str">
        <f>'CfB&amp;FC-PoM'!$E$6</f>
        <v>2022</v>
      </c>
      <c r="E43" s="30" t="s">
        <v>78</v>
      </c>
      <c r="F43" s="30" t="s">
        <v>108</v>
      </c>
      <c r="G43" s="30" t="s">
        <v>78</v>
      </c>
      <c r="H43" s="42"/>
      <c r="I43" s="42"/>
      <c r="J43" s="42"/>
      <c r="K43" s="47"/>
      <c r="L43" s="30" t="s">
        <v>78</v>
      </c>
      <c r="M43" s="30" t="s">
        <v>78</v>
      </c>
      <c r="N43" s="30" t="s">
        <v>78</v>
      </c>
      <c r="O43" s="30" t="s">
        <v>78</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Luxembourg</v>
      </c>
      <c r="D44" s="22" t="str">
        <f>'CfB&amp;FC-PoM'!$E$6</f>
        <v>2022</v>
      </c>
      <c r="E44" s="30" t="s">
        <v>78</v>
      </c>
      <c r="F44" s="30" t="s">
        <v>108</v>
      </c>
      <c r="G44" s="30" t="s">
        <v>78</v>
      </c>
      <c r="H44" s="42"/>
      <c r="I44" s="42"/>
      <c r="J44" s="42"/>
      <c r="K44" s="47"/>
      <c r="L44" s="30" t="s">
        <v>78</v>
      </c>
      <c r="M44" s="30" t="s">
        <v>78</v>
      </c>
      <c r="N44" s="30" t="s">
        <v>78</v>
      </c>
      <c r="O44" s="30" t="s">
        <v>78</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Luxembourg</v>
      </c>
      <c r="D45" s="22" t="str">
        <f>'CfB&amp;FC-PoM'!$E$6</f>
        <v>2022</v>
      </c>
      <c r="E45" s="30" t="s">
        <v>78</v>
      </c>
      <c r="F45" s="30" t="s">
        <v>108</v>
      </c>
      <c r="G45" s="30" t="s">
        <v>78</v>
      </c>
      <c r="H45" s="42"/>
      <c r="I45" s="42"/>
      <c r="J45" s="42"/>
      <c r="K45" s="47"/>
      <c r="L45" s="30" t="s">
        <v>78</v>
      </c>
      <c r="M45" s="30" t="s">
        <v>78</v>
      </c>
      <c r="N45" s="30" t="s">
        <v>78</v>
      </c>
      <c r="O45" s="30" t="s">
        <v>78</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E1" zoomScale="80" zoomScaleNormal="80" workbookViewId="0">
      <pane ySplit="7" topLeftCell="A8" activePane="bottomLeft" state="frozen"/>
      <selection pane="bottomLeft" activeCell="G7" sqref="G7"/>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26</v>
      </c>
      <c r="F2" s="73" t="s">
        <v>60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61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109</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Luxembourg</v>
      </c>
      <c r="D8" s="22" t="str">
        <f>'CfB&amp;FC-PoM'!$E$6</f>
        <v>2022</v>
      </c>
      <c r="E8" s="33" t="s">
        <v>75</v>
      </c>
      <c r="F8" s="33" t="s">
        <v>110</v>
      </c>
      <c r="G8" s="31" t="s">
        <v>77</v>
      </c>
      <c r="H8" s="42"/>
      <c r="I8" s="42"/>
      <c r="J8" s="42"/>
      <c r="K8" s="46"/>
      <c r="L8" s="30" t="s">
        <v>78</v>
      </c>
      <c r="M8" s="30" t="s">
        <v>78</v>
      </c>
      <c r="N8" s="30" t="s">
        <v>78</v>
      </c>
      <c r="O8" s="30" t="s">
        <v>78</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Luxembourg</v>
      </c>
      <c r="D9" s="22" t="str">
        <f>'CfB&amp;FC-PoM'!$E$6</f>
        <v>2022</v>
      </c>
      <c r="E9" s="33" t="s">
        <v>75</v>
      </c>
      <c r="F9" s="33" t="s">
        <v>111</v>
      </c>
      <c r="G9" s="31" t="s">
        <v>77</v>
      </c>
      <c r="H9" s="42"/>
      <c r="I9" s="42"/>
      <c r="J9" s="42"/>
      <c r="K9" s="46"/>
      <c r="L9" s="30" t="s">
        <v>78</v>
      </c>
      <c r="M9" s="30" t="s">
        <v>78</v>
      </c>
      <c r="N9" s="30" t="s">
        <v>78</v>
      </c>
      <c r="O9" s="30" t="s">
        <v>78</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Luxembourg</v>
      </c>
      <c r="D10" s="22" t="str">
        <f>'CfB&amp;FC-PoM'!$E$6</f>
        <v>2022</v>
      </c>
      <c r="E10" s="33" t="s">
        <v>112</v>
      </c>
      <c r="F10" s="33" t="s">
        <v>113</v>
      </c>
      <c r="G10" s="31" t="s">
        <v>82</v>
      </c>
      <c r="H10" s="42"/>
      <c r="I10" s="42"/>
      <c r="J10" s="42"/>
      <c r="K10" s="46"/>
      <c r="L10" s="30" t="s">
        <v>78</v>
      </c>
      <c r="M10" s="30" t="s">
        <v>78</v>
      </c>
      <c r="N10" s="30" t="s">
        <v>78</v>
      </c>
      <c r="O10" s="30" t="s">
        <v>78</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Luxembourg</v>
      </c>
      <c r="D11" s="22" t="str">
        <f>'CfB&amp;FC-PoM'!$E$6</f>
        <v>2022</v>
      </c>
      <c r="E11" s="33" t="s">
        <v>112</v>
      </c>
      <c r="F11" s="33" t="s">
        <v>114</v>
      </c>
      <c r="G11" s="31" t="s">
        <v>82</v>
      </c>
      <c r="H11" s="42"/>
      <c r="I11" s="42"/>
      <c r="J11" s="42"/>
      <c r="K11" s="46"/>
      <c r="L11" s="30" t="s">
        <v>78</v>
      </c>
      <c r="M11" s="30" t="s">
        <v>78</v>
      </c>
      <c r="N11" s="30" t="s">
        <v>78</v>
      </c>
      <c r="O11" s="30" t="s">
        <v>78</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Luxembourg</v>
      </c>
      <c r="D12" s="22" t="str">
        <f>'CfB&amp;FC-PoM'!$E$6</f>
        <v>2022</v>
      </c>
      <c r="E12" s="33" t="s">
        <v>112</v>
      </c>
      <c r="F12" s="33" t="s">
        <v>115</v>
      </c>
      <c r="G12" s="31" t="s">
        <v>77</v>
      </c>
      <c r="H12" s="42"/>
      <c r="I12" s="42"/>
      <c r="J12" s="42"/>
      <c r="K12" s="46"/>
      <c r="L12" s="30" t="s">
        <v>78</v>
      </c>
      <c r="M12" s="30" t="s">
        <v>78</v>
      </c>
      <c r="N12" s="30" t="s">
        <v>78</v>
      </c>
      <c r="O12" s="30" t="s">
        <v>78</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Luxembourg</v>
      </c>
      <c r="D13" s="22" t="str">
        <f>'CfB&amp;FC-PoM'!$E$6</f>
        <v>2022</v>
      </c>
      <c r="E13" s="33" t="s">
        <v>112</v>
      </c>
      <c r="F13" s="33" t="s">
        <v>116</v>
      </c>
      <c r="G13" s="31" t="s">
        <v>82</v>
      </c>
      <c r="H13" s="42"/>
      <c r="I13" s="42"/>
      <c r="J13" s="42"/>
      <c r="K13" s="47"/>
      <c r="L13" s="30" t="s">
        <v>78</v>
      </c>
      <c r="M13" s="30" t="s">
        <v>78</v>
      </c>
      <c r="N13" s="30" t="s">
        <v>78</v>
      </c>
      <c r="O13" s="30" t="s">
        <v>78</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Luxembourg</v>
      </c>
      <c r="D14" s="22" t="str">
        <f>'CfB&amp;FC-PoM'!$E$6</f>
        <v>2022</v>
      </c>
      <c r="E14" s="33" t="s">
        <v>112</v>
      </c>
      <c r="F14" s="33" t="s">
        <v>117</v>
      </c>
      <c r="G14" s="31" t="s">
        <v>82</v>
      </c>
      <c r="H14" s="42"/>
      <c r="I14" s="42"/>
      <c r="J14" s="42"/>
      <c r="K14" s="47"/>
      <c r="L14" s="30" t="s">
        <v>78</v>
      </c>
      <c r="M14" s="30" t="s">
        <v>78</v>
      </c>
      <c r="N14" s="30" t="s">
        <v>78</v>
      </c>
      <c r="O14" s="30" t="s">
        <v>78</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Luxembourg</v>
      </c>
      <c r="D15" s="22" t="str">
        <f>'CfB&amp;FC-PoM'!$E$6</f>
        <v>2022</v>
      </c>
      <c r="E15" s="33" t="s">
        <v>112</v>
      </c>
      <c r="F15" s="33" t="s">
        <v>118</v>
      </c>
      <c r="G15" s="31" t="s">
        <v>82</v>
      </c>
      <c r="H15" s="42"/>
      <c r="I15" s="42"/>
      <c r="J15" s="42"/>
      <c r="K15" s="47"/>
      <c r="L15" s="30" t="s">
        <v>78</v>
      </c>
      <c r="M15" s="30" t="s">
        <v>78</v>
      </c>
      <c r="N15" s="30" t="s">
        <v>78</v>
      </c>
      <c r="O15" s="30" t="s">
        <v>78</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Luxembourg</v>
      </c>
      <c r="D16" s="22" t="str">
        <f>'CfB&amp;FC-PoM'!$E$6</f>
        <v>2022</v>
      </c>
      <c r="E16" s="33" t="s">
        <v>88</v>
      </c>
      <c r="F16" s="33" t="s">
        <v>119</v>
      </c>
      <c r="G16" s="31" t="s">
        <v>77</v>
      </c>
      <c r="H16" s="42"/>
      <c r="I16" s="42"/>
      <c r="J16" s="42"/>
      <c r="K16" s="47"/>
      <c r="L16" s="30" t="s">
        <v>78</v>
      </c>
      <c r="M16" s="30" t="s">
        <v>78</v>
      </c>
      <c r="N16" s="30" t="s">
        <v>78</v>
      </c>
      <c r="O16" s="30" t="s">
        <v>78</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Luxembourg</v>
      </c>
      <c r="D17" s="22" t="str">
        <f>'CfB&amp;FC-PoM'!$E$6</f>
        <v>2022</v>
      </c>
      <c r="E17" s="33" t="s">
        <v>88</v>
      </c>
      <c r="F17" s="33" t="s">
        <v>120</v>
      </c>
      <c r="G17" s="31" t="s">
        <v>77</v>
      </c>
      <c r="H17" s="42"/>
      <c r="I17" s="42"/>
      <c r="J17" s="42"/>
      <c r="K17" s="47"/>
      <c r="L17" s="30" t="s">
        <v>78</v>
      </c>
      <c r="M17" s="30" t="s">
        <v>78</v>
      </c>
      <c r="N17" s="30" t="s">
        <v>78</v>
      </c>
      <c r="O17" s="30" t="s">
        <v>78</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Luxembourg</v>
      </c>
      <c r="D18" s="22" t="str">
        <f>'CfB&amp;FC-PoM'!$E$6</f>
        <v>2022</v>
      </c>
      <c r="E18" s="33" t="s">
        <v>88</v>
      </c>
      <c r="F18" s="33" t="s">
        <v>90</v>
      </c>
      <c r="G18" s="31" t="s">
        <v>82</v>
      </c>
      <c r="H18" s="42"/>
      <c r="I18" s="42"/>
      <c r="J18" s="42"/>
      <c r="K18" s="47"/>
      <c r="L18" s="30" t="s">
        <v>78</v>
      </c>
      <c r="M18" s="30" t="s">
        <v>78</v>
      </c>
      <c r="N18" s="30" t="s">
        <v>78</v>
      </c>
      <c r="O18" s="30" t="s">
        <v>78</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Luxembourg</v>
      </c>
      <c r="D19" s="22" t="str">
        <f>'CfB&amp;FC-PoM'!$E$6</f>
        <v>2022</v>
      </c>
      <c r="E19" s="33" t="s">
        <v>88</v>
      </c>
      <c r="F19" s="33" t="s">
        <v>121</v>
      </c>
      <c r="G19" s="31" t="s">
        <v>77</v>
      </c>
      <c r="H19" s="42"/>
      <c r="I19" s="42"/>
      <c r="J19" s="42"/>
      <c r="K19" s="47"/>
      <c r="L19" s="30" t="s">
        <v>78</v>
      </c>
      <c r="M19" s="30" t="s">
        <v>78</v>
      </c>
      <c r="N19" s="30" t="s">
        <v>78</v>
      </c>
      <c r="O19" s="30" t="s">
        <v>78</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Luxembourg</v>
      </c>
      <c r="D20" s="22" t="str">
        <f>'CfB&amp;FC-PoM'!$E$6</f>
        <v>2022</v>
      </c>
      <c r="E20" s="33" t="s">
        <v>88</v>
      </c>
      <c r="F20" s="33" t="s">
        <v>122</v>
      </c>
      <c r="G20" s="31" t="s">
        <v>77</v>
      </c>
      <c r="H20" s="42"/>
      <c r="I20" s="42"/>
      <c r="J20" s="42"/>
      <c r="K20" s="47"/>
      <c r="L20" s="30" t="s">
        <v>78</v>
      </c>
      <c r="M20" s="30" t="s">
        <v>78</v>
      </c>
      <c r="N20" s="30" t="s">
        <v>78</v>
      </c>
      <c r="O20" s="30" t="s">
        <v>78</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x14ac:dyDescent="0.35">
      <c r="C21" s="22" t="str">
        <f>'CfB&amp;FC-PoM'!$E$5</f>
        <v>Luxembourg</v>
      </c>
      <c r="D21" s="22" t="str">
        <f>'CfB&amp;FC-PoM'!$E$6</f>
        <v>2022</v>
      </c>
      <c r="E21" s="33" t="s">
        <v>88</v>
      </c>
      <c r="F21" s="33" t="s">
        <v>123</v>
      </c>
      <c r="G21" s="31" t="s">
        <v>82</v>
      </c>
      <c r="H21" s="42"/>
      <c r="I21" s="42"/>
      <c r="J21" s="42"/>
      <c r="K21" s="47"/>
      <c r="L21" s="30" t="s">
        <v>78</v>
      </c>
      <c r="M21" s="30" t="s">
        <v>78</v>
      </c>
      <c r="N21" s="30" t="s">
        <v>78</v>
      </c>
      <c r="O21" s="30" t="s">
        <v>78</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Luxembourg</v>
      </c>
      <c r="D22" s="22" t="str">
        <f>'CfB&amp;FC-PoM'!$E$6</f>
        <v>2022</v>
      </c>
      <c r="E22" s="33" t="s">
        <v>95</v>
      </c>
      <c r="F22" s="33" t="s">
        <v>124</v>
      </c>
      <c r="G22" s="31" t="s">
        <v>77</v>
      </c>
      <c r="H22" s="42"/>
      <c r="I22" s="42"/>
      <c r="J22" s="42"/>
      <c r="K22" s="47"/>
      <c r="L22" s="30" t="s">
        <v>78</v>
      </c>
      <c r="M22" s="30" t="s">
        <v>78</v>
      </c>
      <c r="N22" s="30" t="s">
        <v>78</v>
      </c>
      <c r="O22" s="30" t="s">
        <v>78</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Luxembourg</v>
      </c>
      <c r="D23" s="22" t="str">
        <f>'CfB&amp;FC-PoM'!$E$6</f>
        <v>2022</v>
      </c>
      <c r="E23" s="33" t="s">
        <v>95</v>
      </c>
      <c r="F23" s="33" t="s">
        <v>125</v>
      </c>
      <c r="G23" s="31" t="s">
        <v>77</v>
      </c>
      <c r="H23" s="42"/>
      <c r="I23" s="42"/>
      <c r="J23" s="42"/>
      <c r="K23" s="47"/>
      <c r="L23" s="30" t="s">
        <v>78</v>
      </c>
      <c r="M23" s="30" t="s">
        <v>78</v>
      </c>
      <c r="N23" s="30" t="s">
        <v>78</v>
      </c>
      <c r="O23" s="30" t="s">
        <v>78</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Luxembourg</v>
      </c>
      <c r="D24" s="22" t="str">
        <f>'CfB&amp;FC-PoM'!$E$6</f>
        <v>2022</v>
      </c>
      <c r="E24" s="33" t="s">
        <v>95</v>
      </c>
      <c r="F24" s="33" t="s">
        <v>126</v>
      </c>
      <c r="G24" s="31" t="s">
        <v>82</v>
      </c>
      <c r="H24" s="42"/>
      <c r="I24" s="42"/>
      <c r="J24" s="42"/>
      <c r="K24" s="47"/>
      <c r="L24" s="30" t="s">
        <v>78</v>
      </c>
      <c r="M24" s="30" t="s">
        <v>78</v>
      </c>
      <c r="N24" s="30" t="s">
        <v>78</v>
      </c>
      <c r="O24" s="30" t="s">
        <v>78</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Luxembourg</v>
      </c>
      <c r="D25" s="22" t="str">
        <f>'CfB&amp;FC-PoM'!$E$6</f>
        <v>2022</v>
      </c>
      <c r="E25" s="33" t="s">
        <v>99</v>
      </c>
      <c r="F25" s="33" t="s">
        <v>127</v>
      </c>
      <c r="G25" s="31" t="s">
        <v>77</v>
      </c>
      <c r="H25" s="42"/>
      <c r="I25" s="42"/>
      <c r="J25" s="42"/>
      <c r="K25" s="47"/>
      <c r="L25" s="30" t="s">
        <v>78</v>
      </c>
      <c r="M25" s="30" t="s">
        <v>78</v>
      </c>
      <c r="N25" s="30" t="s">
        <v>78</v>
      </c>
      <c r="O25" s="30" t="s">
        <v>78</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Luxembourg</v>
      </c>
      <c r="D26" s="22" t="str">
        <f>'CfB&amp;FC-PoM'!$E$6</f>
        <v>2022</v>
      </c>
      <c r="E26" s="33" t="s">
        <v>99</v>
      </c>
      <c r="F26" s="33" t="s">
        <v>101</v>
      </c>
      <c r="G26" s="31" t="s">
        <v>77</v>
      </c>
      <c r="H26" s="42"/>
      <c r="I26" s="42"/>
      <c r="J26" s="42"/>
      <c r="K26" s="47"/>
      <c r="L26" s="30" t="s">
        <v>78</v>
      </c>
      <c r="M26" s="30" t="s">
        <v>78</v>
      </c>
      <c r="N26" s="30" t="s">
        <v>78</v>
      </c>
      <c r="O26" s="30" t="s">
        <v>78</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Luxembourg</v>
      </c>
      <c r="D27" s="22" t="str">
        <f>'CfB&amp;FC-PoM'!$E$6</f>
        <v>2022</v>
      </c>
      <c r="E27" s="33" t="s">
        <v>99</v>
      </c>
      <c r="F27" s="33" t="s">
        <v>128</v>
      </c>
      <c r="G27" s="31" t="s">
        <v>82</v>
      </c>
      <c r="H27" s="42"/>
      <c r="I27" s="42"/>
      <c r="J27" s="42"/>
      <c r="K27" s="47"/>
      <c r="L27" s="30" t="s">
        <v>78</v>
      </c>
      <c r="M27" s="30" t="s">
        <v>78</v>
      </c>
      <c r="N27" s="30" t="s">
        <v>78</v>
      </c>
      <c r="O27" s="30" t="s">
        <v>78</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x14ac:dyDescent="0.35">
      <c r="C28" s="22" t="str">
        <f>'CfB&amp;FC-PoM'!$E$5</f>
        <v>Luxembourg</v>
      </c>
      <c r="D28" s="22" t="str">
        <f>'CfB&amp;FC-PoM'!$E$6</f>
        <v>2022</v>
      </c>
      <c r="E28" s="33" t="s">
        <v>103</v>
      </c>
      <c r="F28" s="33" t="s">
        <v>129</v>
      </c>
      <c r="G28" s="31" t="s">
        <v>82</v>
      </c>
      <c r="H28" s="42"/>
      <c r="I28" s="42"/>
      <c r="J28" s="42"/>
      <c r="K28" s="47"/>
      <c r="L28" s="30" t="s">
        <v>78</v>
      </c>
      <c r="M28" s="30" t="s">
        <v>78</v>
      </c>
      <c r="N28" s="30" t="s">
        <v>78</v>
      </c>
      <c r="O28" s="30" t="s">
        <v>78</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x14ac:dyDescent="0.35">
      <c r="C29" s="22" t="str">
        <f>'CfB&amp;FC-PoM'!$E$5</f>
        <v>Luxembourg</v>
      </c>
      <c r="D29" s="22" t="str">
        <f>'CfB&amp;FC-PoM'!$E$6</f>
        <v>2022</v>
      </c>
      <c r="E29" s="33" t="s">
        <v>103</v>
      </c>
      <c r="F29" s="33" t="s">
        <v>130</v>
      </c>
      <c r="G29" s="31" t="s">
        <v>82</v>
      </c>
      <c r="H29" s="42"/>
      <c r="I29" s="42"/>
      <c r="J29" s="42"/>
      <c r="K29" s="47"/>
      <c r="L29" s="30" t="s">
        <v>78</v>
      </c>
      <c r="M29" s="30" t="s">
        <v>78</v>
      </c>
      <c r="N29" s="30" t="s">
        <v>78</v>
      </c>
      <c r="O29" s="30" t="s">
        <v>78</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Luxembourg</v>
      </c>
      <c r="D30" s="22" t="str">
        <f>'CfB&amp;FC-PoM'!$E$6</f>
        <v>2022</v>
      </c>
      <c r="E30" s="33" t="s">
        <v>103</v>
      </c>
      <c r="F30" s="33" t="s">
        <v>131</v>
      </c>
      <c r="G30" s="31" t="s">
        <v>82</v>
      </c>
      <c r="H30" s="42"/>
      <c r="I30" s="42"/>
      <c r="J30" s="42"/>
      <c r="K30" s="47"/>
      <c r="L30" s="30" t="s">
        <v>78</v>
      </c>
      <c r="M30" s="30" t="s">
        <v>78</v>
      </c>
      <c r="N30" s="30" t="s">
        <v>78</v>
      </c>
      <c r="O30" s="30" t="s">
        <v>78</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5" t="s">
        <v>107</v>
      </c>
      <c r="C31" s="22" t="str">
        <f>'CfB&amp;FC-PoM'!$E$5</f>
        <v>Luxembourg</v>
      </c>
      <c r="D31" s="22" t="str">
        <f>'CfB&amp;FC-PoM'!$E$6</f>
        <v>2022</v>
      </c>
      <c r="E31" s="30" t="s">
        <v>78</v>
      </c>
      <c r="F31" s="30" t="s">
        <v>108</v>
      </c>
      <c r="G31" s="30" t="s">
        <v>78</v>
      </c>
      <c r="H31" s="42"/>
      <c r="I31" s="42"/>
      <c r="J31" s="42"/>
      <c r="K31" s="47"/>
      <c r="L31" s="30" t="s">
        <v>78</v>
      </c>
      <c r="M31" s="30" t="s">
        <v>78</v>
      </c>
      <c r="N31" s="30" t="s">
        <v>78</v>
      </c>
      <c r="O31" s="30" t="s">
        <v>78</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Luxembourg</v>
      </c>
      <c r="D32" s="22" t="str">
        <f>'CfB&amp;FC-PoM'!$E$6</f>
        <v>2022</v>
      </c>
      <c r="E32" s="30" t="s">
        <v>78</v>
      </c>
      <c r="F32" s="30" t="s">
        <v>108</v>
      </c>
      <c r="G32" s="30" t="s">
        <v>78</v>
      </c>
      <c r="H32" s="42"/>
      <c r="I32" s="42"/>
      <c r="J32" s="42"/>
      <c r="K32" s="47"/>
      <c r="L32" s="30" t="s">
        <v>78</v>
      </c>
      <c r="M32" s="30" t="s">
        <v>78</v>
      </c>
      <c r="N32" s="30" t="s">
        <v>78</v>
      </c>
      <c r="O32" s="30" t="s">
        <v>78</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Luxembourg</v>
      </c>
      <c r="D33" s="22" t="str">
        <f>'CfB&amp;FC-PoM'!$E$6</f>
        <v>2022</v>
      </c>
      <c r="E33" s="30" t="s">
        <v>78</v>
      </c>
      <c r="F33" s="30" t="s">
        <v>108</v>
      </c>
      <c r="G33" s="30" t="s">
        <v>78</v>
      </c>
      <c r="H33" s="42"/>
      <c r="I33" s="42"/>
      <c r="J33" s="42"/>
      <c r="K33" s="47"/>
      <c r="L33" s="30" t="s">
        <v>78</v>
      </c>
      <c r="M33" s="30" t="s">
        <v>78</v>
      </c>
      <c r="N33" s="30" t="s">
        <v>78</v>
      </c>
      <c r="O33" s="30" t="s">
        <v>78</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Luxembourg</v>
      </c>
      <c r="D34" s="22" t="str">
        <f>'CfB&amp;FC-PoM'!$E$6</f>
        <v>2022</v>
      </c>
      <c r="E34" s="30" t="s">
        <v>78</v>
      </c>
      <c r="F34" s="30" t="s">
        <v>108</v>
      </c>
      <c r="G34" s="30" t="s">
        <v>78</v>
      </c>
      <c r="H34" s="42"/>
      <c r="I34" s="42"/>
      <c r="J34" s="42"/>
      <c r="K34" s="47"/>
      <c r="L34" s="30" t="s">
        <v>78</v>
      </c>
      <c r="M34" s="30" t="s">
        <v>78</v>
      </c>
      <c r="N34" s="30" t="s">
        <v>78</v>
      </c>
      <c r="O34" s="30" t="s">
        <v>78</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Luxembourg</v>
      </c>
      <c r="D35" s="22" t="str">
        <f>'CfB&amp;FC-PoM'!$E$6</f>
        <v>2022</v>
      </c>
      <c r="E35" s="30" t="s">
        <v>78</v>
      </c>
      <c r="F35" s="30" t="s">
        <v>108</v>
      </c>
      <c r="G35" s="30" t="s">
        <v>78</v>
      </c>
      <c r="H35" s="42"/>
      <c r="I35" s="42"/>
      <c r="J35" s="42"/>
      <c r="K35" s="47"/>
      <c r="L35" s="30" t="s">
        <v>78</v>
      </c>
      <c r="M35" s="30" t="s">
        <v>78</v>
      </c>
      <c r="N35" s="30" t="s">
        <v>78</v>
      </c>
      <c r="O35" s="30" t="s">
        <v>78</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Luxembourg</v>
      </c>
      <c r="D36" s="22" t="str">
        <f>'CfB&amp;FC-PoM'!$E$6</f>
        <v>2022</v>
      </c>
      <c r="E36" s="30" t="s">
        <v>78</v>
      </c>
      <c r="F36" s="30" t="s">
        <v>108</v>
      </c>
      <c r="G36" s="30" t="s">
        <v>78</v>
      </c>
      <c r="H36" s="42"/>
      <c r="I36" s="42"/>
      <c r="J36" s="42"/>
      <c r="K36" s="47"/>
      <c r="L36" s="30" t="s">
        <v>78</v>
      </c>
      <c r="M36" s="30" t="s">
        <v>78</v>
      </c>
      <c r="N36" s="30" t="s">
        <v>78</v>
      </c>
      <c r="O36" s="30" t="s">
        <v>78</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Luxembourg</v>
      </c>
      <c r="D37" s="22" t="str">
        <f>'CfB&amp;FC-PoM'!$E$6</f>
        <v>2022</v>
      </c>
      <c r="E37" s="30" t="s">
        <v>78</v>
      </c>
      <c r="F37" s="30" t="s">
        <v>108</v>
      </c>
      <c r="G37" s="30" t="s">
        <v>78</v>
      </c>
      <c r="H37" s="42"/>
      <c r="I37" s="42"/>
      <c r="J37" s="42"/>
      <c r="K37" s="47"/>
      <c r="L37" s="30" t="s">
        <v>78</v>
      </c>
      <c r="M37" s="30" t="s">
        <v>78</v>
      </c>
      <c r="N37" s="30" t="s">
        <v>78</v>
      </c>
      <c r="O37" s="30" t="s">
        <v>78</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Luxembourg</v>
      </c>
      <c r="D38" s="22" t="str">
        <f>'CfB&amp;FC-PoM'!$E$6</f>
        <v>2022</v>
      </c>
      <c r="E38" s="30" t="s">
        <v>78</v>
      </c>
      <c r="F38" s="30" t="s">
        <v>108</v>
      </c>
      <c r="G38" s="30" t="s">
        <v>78</v>
      </c>
      <c r="H38" s="42"/>
      <c r="I38" s="42"/>
      <c r="J38" s="42"/>
      <c r="K38" s="47"/>
      <c r="L38" s="30" t="s">
        <v>78</v>
      </c>
      <c r="M38" s="30" t="s">
        <v>78</v>
      </c>
      <c r="N38" s="30" t="s">
        <v>78</v>
      </c>
      <c r="O38" s="30" t="s">
        <v>78</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Luxembourg</v>
      </c>
      <c r="D39" s="22" t="str">
        <f>'CfB&amp;FC-PoM'!$E$6</f>
        <v>2022</v>
      </c>
      <c r="E39" s="30" t="s">
        <v>78</v>
      </c>
      <c r="F39" s="30" t="s">
        <v>108</v>
      </c>
      <c r="G39" s="30" t="s">
        <v>78</v>
      </c>
      <c r="H39" s="42"/>
      <c r="I39" s="42"/>
      <c r="J39" s="42"/>
      <c r="K39" s="47"/>
      <c r="L39" s="30" t="s">
        <v>78</v>
      </c>
      <c r="M39" s="30" t="s">
        <v>78</v>
      </c>
      <c r="N39" s="30" t="s">
        <v>78</v>
      </c>
      <c r="O39" s="30" t="s">
        <v>78</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Luxembourg</v>
      </c>
      <c r="D40" s="22" t="str">
        <f>'CfB&amp;FC-PoM'!$E$6</f>
        <v>2022</v>
      </c>
      <c r="E40" s="30" t="s">
        <v>78</v>
      </c>
      <c r="F40" s="30" t="s">
        <v>108</v>
      </c>
      <c r="G40" s="30" t="s">
        <v>78</v>
      </c>
      <c r="H40" s="42"/>
      <c r="I40" s="42"/>
      <c r="J40" s="42"/>
      <c r="K40" s="47"/>
      <c r="L40" s="30" t="s">
        <v>78</v>
      </c>
      <c r="M40" s="30" t="s">
        <v>78</v>
      </c>
      <c r="N40" s="30" t="s">
        <v>78</v>
      </c>
      <c r="O40" s="30" t="s">
        <v>78</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Luxembourg</v>
      </c>
      <c r="D41" s="22" t="str">
        <f>'CfB&amp;FC-PoM'!$E$6</f>
        <v>2022</v>
      </c>
      <c r="E41" s="30" t="s">
        <v>78</v>
      </c>
      <c r="F41" s="30" t="s">
        <v>108</v>
      </c>
      <c r="G41" s="30" t="s">
        <v>78</v>
      </c>
      <c r="H41" s="42"/>
      <c r="I41" s="42"/>
      <c r="J41" s="42"/>
      <c r="K41" s="47"/>
      <c r="L41" s="30" t="s">
        <v>78</v>
      </c>
      <c r="M41" s="30" t="s">
        <v>78</v>
      </c>
      <c r="N41" s="30" t="s">
        <v>78</v>
      </c>
      <c r="O41" s="30" t="s">
        <v>78</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Luxembourg</v>
      </c>
      <c r="D42" s="22" t="str">
        <f>'CfB&amp;FC-PoM'!$E$6</f>
        <v>2022</v>
      </c>
      <c r="E42" s="30" t="s">
        <v>78</v>
      </c>
      <c r="F42" s="30" t="s">
        <v>108</v>
      </c>
      <c r="G42" s="30" t="s">
        <v>78</v>
      </c>
      <c r="H42" s="42"/>
      <c r="I42" s="42"/>
      <c r="J42" s="42"/>
      <c r="K42" s="47"/>
      <c r="L42" s="30" t="s">
        <v>78</v>
      </c>
      <c r="M42" s="30" t="s">
        <v>78</v>
      </c>
      <c r="N42" s="30" t="s">
        <v>78</v>
      </c>
      <c r="O42" s="30" t="s">
        <v>78</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Luxembourg</v>
      </c>
      <c r="D43" s="22" t="str">
        <f>'CfB&amp;FC-PoM'!$E$6</f>
        <v>2022</v>
      </c>
      <c r="E43" s="30" t="s">
        <v>78</v>
      </c>
      <c r="F43" s="30" t="s">
        <v>108</v>
      </c>
      <c r="G43" s="30" t="s">
        <v>78</v>
      </c>
      <c r="H43" s="42"/>
      <c r="I43" s="42"/>
      <c r="J43" s="42"/>
      <c r="K43" s="47"/>
      <c r="L43" s="30" t="s">
        <v>78</v>
      </c>
      <c r="M43" s="30" t="s">
        <v>78</v>
      </c>
      <c r="N43" s="30" t="s">
        <v>78</v>
      </c>
      <c r="O43" s="30" t="s">
        <v>78</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Luxembourg</v>
      </c>
      <c r="D44" s="22" t="str">
        <f>'CfB&amp;FC-PoM'!$E$6</f>
        <v>2022</v>
      </c>
      <c r="E44" s="30" t="s">
        <v>78</v>
      </c>
      <c r="F44" s="30" t="s">
        <v>108</v>
      </c>
      <c r="G44" s="30" t="s">
        <v>78</v>
      </c>
      <c r="H44" s="42"/>
      <c r="I44" s="42"/>
      <c r="J44" s="42"/>
      <c r="K44" s="47"/>
      <c r="L44" s="30" t="s">
        <v>78</v>
      </c>
      <c r="M44" s="30" t="s">
        <v>78</v>
      </c>
      <c r="N44" s="30" t="s">
        <v>78</v>
      </c>
      <c r="O44" s="30" t="s">
        <v>78</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Luxembourg</v>
      </c>
      <c r="D45" s="22" t="str">
        <f>'CfB&amp;FC-PoM'!$E$6</f>
        <v>2022</v>
      </c>
      <c r="E45" s="30" t="s">
        <v>78</v>
      </c>
      <c r="F45" s="30" t="s">
        <v>108</v>
      </c>
      <c r="G45" s="30" t="s">
        <v>78</v>
      </c>
      <c r="H45" s="42"/>
      <c r="I45" s="42"/>
      <c r="J45" s="42"/>
      <c r="K45" s="47"/>
      <c r="L45" s="30" t="s">
        <v>78</v>
      </c>
      <c r="M45" s="30" t="s">
        <v>78</v>
      </c>
      <c r="N45" s="30" t="s">
        <v>78</v>
      </c>
      <c r="O45" s="30" t="s">
        <v>78</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5" zoomScaleNormal="100" workbookViewId="0">
      <selection activeCell="E10" sqref="E10:E12"/>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132</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39</v>
      </c>
      <c r="C7" s="14" t="s">
        <v>40</v>
      </c>
      <c r="D7" s="82" t="s">
        <v>133</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Luxembourg</v>
      </c>
      <c r="C8" s="22" t="str">
        <f>'CfB&amp;FC-PoM'!$E$6</f>
        <v>2022</v>
      </c>
      <c r="D8" s="4" t="s">
        <v>134</v>
      </c>
      <c r="E8" s="44" t="str">
        <f>'CfB&amp;FC-PoM'!$E$5</f>
        <v>Luxembourg</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Luxembourg</v>
      </c>
      <c r="C9" s="22" t="str">
        <f>'CfB&amp;FC-PoM'!$E$6</f>
        <v>2022</v>
      </c>
      <c r="D9" s="5" t="s">
        <v>135</v>
      </c>
      <c r="E9" s="43" t="s">
        <v>136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Luxembourg</v>
      </c>
      <c r="C10" s="22" t="str">
        <f>'CfB&amp;FC-PoM'!$E$6</f>
        <v>2022</v>
      </c>
      <c r="D10" s="4" t="s">
        <v>137</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Luxembourg</v>
      </c>
      <c r="C11" s="22" t="str">
        <f>'CfB&amp;FC-PoM'!$E$6</f>
        <v>2022</v>
      </c>
      <c r="D11" s="5" t="s">
        <v>138</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Luxembourg</v>
      </c>
      <c r="C12" s="22" t="str">
        <f>'CfB&amp;FC-PoM'!$E$6</f>
        <v>2022</v>
      </c>
      <c r="D12" s="4" t="s">
        <v>139</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Luxembourg</v>
      </c>
      <c r="C13" s="22" t="str">
        <f>'CfB&amp;FC-PoM'!$E$6</f>
        <v>2022</v>
      </c>
      <c r="D13" s="5" t="s">
        <v>140</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x14ac:dyDescent="0.3">
      <c r="A14" s="2"/>
      <c r="B14" s="22" t="str">
        <f>'CfB&amp;FC-PoM'!$E$5</f>
        <v>Luxembourg</v>
      </c>
      <c r="C14" s="22" t="str">
        <f>'CfB&amp;FC-PoM'!$E$6</f>
        <v>2022</v>
      </c>
      <c r="D14" s="4" t="s">
        <v>141</v>
      </c>
      <c r="E14" s="45" t="s">
        <v>142</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Luxembourg</v>
      </c>
      <c r="C15" s="22" t="str">
        <f>'CfB&amp;FC-PoM'!$E$6</f>
        <v>2022</v>
      </c>
      <c r="D15" s="4" t="s">
        <v>143</v>
      </c>
      <c r="E15" s="44" t="s">
        <v>144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29.4" thickBot="1" x14ac:dyDescent="0.35">
      <c r="A16" s="2"/>
      <c r="B16" s="22" t="str">
        <f>'CfB&amp;FC-PoM'!$E$5</f>
        <v>Luxembourg</v>
      </c>
      <c r="C16" s="22" t="str">
        <f>'CfB&amp;FC-PoM'!$E$6</f>
        <v>2022</v>
      </c>
      <c r="D16" s="5" t="s">
        <v>145</v>
      </c>
      <c r="E16" s="43" t="s">
        <v>146</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39</v>
      </c>
      <c r="C18" s="88" t="s">
        <v>40</v>
      </c>
      <c r="D18" s="82" t="s">
        <v>147</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148</v>
      </c>
      <c r="E19" s="4" t="s">
        <v>149</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35">
      <c r="A20" s="2"/>
      <c r="B20" s="22" t="str">
        <f>'CfB&amp;FC-PoM'!$E$5</f>
        <v>Luxembourg</v>
      </c>
      <c r="C20" s="22" t="str">
        <f>'CfB&amp;FC-PoM'!$E$6</f>
        <v>2022</v>
      </c>
      <c r="D20" s="43" t="s">
        <v>136</v>
      </c>
      <c r="E20" s="43" t="s">
        <v>150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 thickBot="1" x14ac:dyDescent="0.35">
      <c r="A21" s="2"/>
      <c r="B21" s="22" t="str">
        <f>'CfB&amp;FC-PoM'!$E$5</f>
        <v>Luxembourg</v>
      </c>
      <c r="C21" s="22" t="str">
        <f>'CfB&amp;FC-PoM'!$E$6</f>
        <v>2022</v>
      </c>
      <c r="D21" s="42" t="s">
        <v>151</v>
      </c>
      <c r="E21" s="42" t="s">
        <v>152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Luxembourg</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Luxembourg</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Luxembourg</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46" zoomScale="80" zoomScaleNormal="80" workbookViewId="0">
      <selection activeCell="F15" sqref="F15"/>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26</v>
      </c>
      <c r="E3" s="73" t="s">
        <v>153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1" t="s">
        <v>61</v>
      </c>
      <c r="F4" s="9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132</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154</v>
      </c>
      <c r="E8" s="90"/>
      <c r="F8" s="90"/>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3" t="s">
        <v>155</v>
      </c>
      <c r="E9" s="94"/>
      <c r="F9" s="94"/>
      <c r="G9" s="9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39</v>
      </c>
      <c r="C10" s="14" t="s">
        <v>40</v>
      </c>
      <c r="D10" s="11" t="s">
        <v>156</v>
      </c>
      <c r="E10" s="11" t="s">
        <v>157</v>
      </c>
      <c r="F10" s="11" t="s">
        <v>158</v>
      </c>
      <c r="G10" s="11" t="s">
        <v>159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Luxembourg</v>
      </c>
      <c r="C11" s="22" t="str">
        <f>'CfB&amp;FC-PoM'!$E$6</f>
        <v>2022</v>
      </c>
      <c r="D11" s="4" t="s">
        <v>160</v>
      </c>
      <c r="E11" s="31" t="s">
        <v>77</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2" thickBot="1" x14ac:dyDescent="0.35">
      <c r="A12" s="2"/>
      <c r="B12" s="22" t="str">
        <f>'CfB&amp;FC-PoM'!$E$5</f>
        <v>Luxembourg</v>
      </c>
      <c r="C12" s="22" t="str">
        <f>'CfB&amp;FC-PoM'!$E$6</f>
        <v>2022</v>
      </c>
      <c r="D12" s="5" t="s">
        <v>161</v>
      </c>
      <c r="E12" s="31" t="s">
        <v>82</v>
      </c>
      <c r="F12" s="42" t="s">
        <v>162</v>
      </c>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Luxembourg</v>
      </c>
      <c r="C13" s="22" t="str">
        <f>'CfB&amp;FC-PoM'!$E$6</f>
        <v>2022</v>
      </c>
      <c r="D13" s="4" t="s">
        <v>163</v>
      </c>
      <c r="E13" s="31" t="s">
        <v>77</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43.8" thickBot="1" x14ac:dyDescent="0.35">
      <c r="A14" s="2"/>
      <c r="B14" s="22" t="str">
        <f>'CfB&amp;FC-PoM'!$E$5</f>
        <v>Luxembourg</v>
      </c>
      <c r="C14" s="22" t="str">
        <f>'CfB&amp;FC-PoM'!$E$6</f>
        <v>2022</v>
      </c>
      <c r="D14" s="5" t="s">
        <v>164</v>
      </c>
      <c r="E14" s="31" t="s">
        <v>82</v>
      </c>
      <c r="F14" s="42" t="s">
        <v>165</v>
      </c>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58.2" thickBot="1" x14ac:dyDescent="0.35">
      <c r="A15" s="2"/>
      <c r="B15" s="22" t="str">
        <f>'CfB&amp;FC-PoM'!$E$5</f>
        <v>Luxembourg</v>
      </c>
      <c r="C15" s="22" t="str">
        <f>'CfB&amp;FC-PoM'!$E$6</f>
        <v>2022</v>
      </c>
      <c r="D15" s="5" t="s">
        <v>166</v>
      </c>
      <c r="E15" s="31" t="s">
        <v>82</v>
      </c>
      <c r="F15" s="42" t="s">
        <v>167</v>
      </c>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58.2" thickBot="1" x14ac:dyDescent="0.35">
      <c r="A16" s="2"/>
      <c r="B16" s="22" t="str">
        <f>'CfB&amp;FC-PoM'!$E$5</f>
        <v>Luxembourg</v>
      </c>
      <c r="C16" s="22" t="str">
        <f>'CfB&amp;FC-PoM'!$E$6</f>
        <v>2022</v>
      </c>
      <c r="D16" s="5" t="s">
        <v>168</v>
      </c>
      <c r="E16" s="31" t="s">
        <v>82</v>
      </c>
      <c r="F16" s="42" t="s">
        <v>169</v>
      </c>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Luxembourg</v>
      </c>
      <c r="C17" s="22" t="str">
        <f>'CfB&amp;FC-PoM'!$E$6</f>
        <v>2022</v>
      </c>
      <c r="D17" s="5" t="s">
        <v>170</v>
      </c>
      <c r="E17" s="31" t="s">
        <v>77</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Luxembourg</v>
      </c>
      <c r="C18" s="22" t="str">
        <f>'CfB&amp;FC-PoM'!$E$6</f>
        <v>2022</v>
      </c>
      <c r="D18" s="4" t="s">
        <v>171</v>
      </c>
      <c r="E18" s="31" t="s">
        <v>77</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Luxembourg</v>
      </c>
      <c r="C19" s="22" t="str">
        <f>'CfB&amp;FC-PoM'!$E$6</f>
        <v>2022</v>
      </c>
      <c r="D19" s="5" t="s">
        <v>172</v>
      </c>
      <c r="E19" s="31" t="s">
        <v>77</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Luxembourg</v>
      </c>
      <c r="C20" s="22" t="str">
        <f>'CfB&amp;FC-PoM'!$E$6</f>
        <v>2022</v>
      </c>
      <c r="D20" s="4" t="s">
        <v>173</v>
      </c>
      <c r="E20" s="31" t="s">
        <v>77</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Luxembourg</v>
      </c>
      <c r="C21" s="22" t="str">
        <f>'CfB&amp;FC-PoM'!$E$6</f>
        <v>2022</v>
      </c>
      <c r="D21" s="5" t="s">
        <v>174</v>
      </c>
      <c r="E21" s="31" t="s">
        <v>77</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Luxembourg</v>
      </c>
      <c r="C22" s="22" t="str">
        <f>'CfB&amp;FC-PoM'!$E$6</f>
        <v>2022</v>
      </c>
      <c r="D22" s="4" t="s">
        <v>175</v>
      </c>
      <c r="E22" s="30" t="s">
        <v>78</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Luxembourg</v>
      </c>
      <c r="C23" s="22" t="str">
        <f>'CfB&amp;FC-PoM'!$E$6</f>
        <v>2022</v>
      </c>
      <c r="D23" s="4" t="s">
        <v>175</v>
      </c>
      <c r="E23" s="30" t="s">
        <v>78</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Luxembourg</v>
      </c>
      <c r="C24" s="22" t="str">
        <f>'CfB&amp;FC-PoM'!$E$6</f>
        <v>2022</v>
      </c>
      <c r="D24" s="4" t="s">
        <v>175</v>
      </c>
      <c r="E24" s="30" t="s">
        <v>78</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Luxembourg</v>
      </c>
      <c r="C25" s="22" t="str">
        <f>'CfB&amp;FC-PoM'!$E$6</f>
        <v>2022</v>
      </c>
      <c r="D25" s="4" t="s">
        <v>175</v>
      </c>
      <c r="E25" s="30" t="s">
        <v>78</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3" t="s">
        <v>176</v>
      </c>
      <c r="E27" s="94"/>
      <c r="F27" s="94"/>
      <c r="G27" s="9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39</v>
      </c>
      <c r="C28" s="14" t="s">
        <v>40</v>
      </c>
      <c r="D28" s="11" t="s">
        <v>156</v>
      </c>
      <c r="E28" s="11" t="s">
        <v>157</v>
      </c>
      <c r="F28" s="11" t="s">
        <v>158</v>
      </c>
      <c r="G28" s="11" t="s">
        <v>159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Luxembourg</v>
      </c>
      <c r="C29" s="22" t="str">
        <f>'CfB&amp;FC-PoM'!$E$6</f>
        <v>2022</v>
      </c>
      <c r="D29" s="4" t="s">
        <v>160</v>
      </c>
      <c r="E29" s="31" t="s">
        <v>77</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x14ac:dyDescent="0.35">
      <c r="A30" s="2"/>
      <c r="B30" s="22" t="str">
        <f>'CfB&amp;FC-PoM'!$E$5</f>
        <v>Luxembourg</v>
      </c>
      <c r="C30" s="22" t="str">
        <f>'CfB&amp;FC-PoM'!$E$6</f>
        <v>2022</v>
      </c>
      <c r="D30" s="5" t="s">
        <v>161</v>
      </c>
      <c r="E30" s="31" t="s">
        <v>82</v>
      </c>
      <c r="F30" s="42" t="s">
        <v>177</v>
      </c>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Luxembourg</v>
      </c>
      <c r="C31" s="22" t="str">
        <f>'CfB&amp;FC-PoM'!$E$6</f>
        <v>2022</v>
      </c>
      <c r="D31" s="4" t="s">
        <v>178</v>
      </c>
      <c r="E31" s="31" t="s">
        <v>77</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43.8" thickBot="1" x14ac:dyDescent="0.35">
      <c r="A32" s="2"/>
      <c r="B32" s="22" t="str">
        <f>'CfB&amp;FC-PoM'!$E$5</f>
        <v>Luxembourg</v>
      </c>
      <c r="C32" s="22" t="str">
        <f>'CfB&amp;FC-PoM'!$E$6</f>
        <v>2022</v>
      </c>
      <c r="D32" s="5" t="s">
        <v>164</v>
      </c>
      <c r="E32" s="31" t="s">
        <v>82</v>
      </c>
      <c r="F32" s="42" t="s">
        <v>179</v>
      </c>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43.8" thickBot="1" x14ac:dyDescent="0.35">
      <c r="A33" s="2"/>
      <c r="B33" s="22" t="str">
        <f>'CfB&amp;FC-PoM'!$E$5</f>
        <v>Luxembourg</v>
      </c>
      <c r="C33" s="22" t="str">
        <f>'CfB&amp;FC-PoM'!$E$6</f>
        <v>2022</v>
      </c>
      <c r="D33" s="5" t="s">
        <v>180</v>
      </c>
      <c r="E33" s="31" t="s">
        <v>82</v>
      </c>
      <c r="F33" s="42" t="s">
        <v>181</v>
      </c>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58.2" thickBot="1" x14ac:dyDescent="0.35">
      <c r="A34" s="2"/>
      <c r="B34" s="22" t="str">
        <f>'CfB&amp;FC-PoM'!$E$5</f>
        <v>Luxembourg</v>
      </c>
      <c r="C34" s="22" t="str">
        <f>'CfB&amp;FC-PoM'!$E$6</f>
        <v>2022</v>
      </c>
      <c r="D34" s="5" t="s">
        <v>168</v>
      </c>
      <c r="E34" s="31" t="s">
        <v>82</v>
      </c>
      <c r="F34" s="42" t="s">
        <v>169</v>
      </c>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Luxembourg</v>
      </c>
      <c r="C35" s="22" t="str">
        <f>'CfB&amp;FC-PoM'!$E$6</f>
        <v>2022</v>
      </c>
      <c r="D35" s="4" t="s">
        <v>170</v>
      </c>
      <c r="E35" s="31" t="s">
        <v>77</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Luxembourg</v>
      </c>
      <c r="C36" s="22" t="str">
        <f>'CfB&amp;FC-PoM'!$E$6</f>
        <v>2022</v>
      </c>
      <c r="D36" s="5" t="s">
        <v>171</v>
      </c>
      <c r="E36" s="31" t="s">
        <v>77</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Luxembourg</v>
      </c>
      <c r="C37" s="22" t="str">
        <f>'CfB&amp;FC-PoM'!$E$6</f>
        <v>2022</v>
      </c>
      <c r="D37" s="4" t="s">
        <v>172</v>
      </c>
      <c r="E37" s="31" t="s">
        <v>77</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Luxembourg</v>
      </c>
      <c r="C38" s="22" t="str">
        <f>'CfB&amp;FC-PoM'!$E$6</f>
        <v>2022</v>
      </c>
      <c r="D38" s="5" t="s">
        <v>173</v>
      </c>
      <c r="E38" s="31" t="s">
        <v>77</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Luxembourg</v>
      </c>
      <c r="C39" s="22" t="str">
        <f>'CfB&amp;FC-PoM'!$E$6</f>
        <v>2022</v>
      </c>
      <c r="D39" s="4" t="s">
        <v>174</v>
      </c>
      <c r="E39" s="31" t="s">
        <v>77</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Luxembourg</v>
      </c>
      <c r="C40" s="22" t="str">
        <f>'CfB&amp;FC-PoM'!$E$6</f>
        <v>2022</v>
      </c>
      <c r="D40" s="4" t="s">
        <v>175</v>
      </c>
      <c r="E40" s="30" t="s">
        <v>78</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Luxembourg</v>
      </c>
      <c r="C41" s="22" t="str">
        <f>'CfB&amp;FC-PoM'!$E$6</f>
        <v>2022</v>
      </c>
      <c r="D41" s="4" t="s">
        <v>175</v>
      </c>
      <c r="E41" s="30" t="s">
        <v>78</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Luxembourg</v>
      </c>
      <c r="C42" s="22" t="str">
        <f>'CfB&amp;FC-PoM'!$E$6</f>
        <v>2022</v>
      </c>
      <c r="D42" s="4" t="s">
        <v>175</v>
      </c>
      <c r="E42" s="30" t="s">
        <v>78</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Luxembourg</v>
      </c>
      <c r="C43" s="22" t="str">
        <f>'CfB&amp;FC-PoM'!$E$6</f>
        <v>2022</v>
      </c>
      <c r="D43" s="4" t="s">
        <v>175</v>
      </c>
      <c r="E43" s="30" t="s">
        <v>78</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182</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6" t="s">
        <v>183</v>
      </c>
      <c r="E46" s="97"/>
      <c r="F46" s="9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9" t="s">
        <v>184</v>
      </c>
      <c r="E47" s="100"/>
      <c r="F47" s="10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39</v>
      </c>
      <c r="C48" s="14" t="s">
        <v>40</v>
      </c>
      <c r="D48" s="11" t="s">
        <v>185</v>
      </c>
      <c r="E48" s="11" t="s">
        <v>186</v>
      </c>
      <c r="F48" s="11" t="s">
        <v>187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Luxembourg</v>
      </c>
      <c r="C49" s="22" t="str">
        <f>'CfB&amp;FC-PoM'!$E$6</f>
        <v>2022</v>
      </c>
      <c r="D49" s="4" t="s">
        <v>188</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Luxembourg</v>
      </c>
      <c r="C50" s="22" t="str">
        <f>'CfB&amp;FC-PoM'!$E$6</f>
        <v>2022</v>
      </c>
      <c r="D50" s="5" t="s">
        <v>189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Luxembourg</v>
      </c>
      <c r="C51" s="22" t="str">
        <f>'CfB&amp;FC-PoM'!$E$6</f>
        <v>2022</v>
      </c>
      <c r="D51" s="4" t="s">
        <v>190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Luxembourg</v>
      </c>
      <c r="C52" s="22" t="str">
        <f>'CfB&amp;FC-PoM'!$E$6</f>
        <v>2022</v>
      </c>
      <c r="D52" s="4" t="s">
        <v>191</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Luxembourg</v>
      </c>
      <c r="C53" s="22" t="str">
        <f>'CfB&amp;FC-PoM'!$E$6</f>
        <v>2022</v>
      </c>
      <c r="D53" s="5" t="s">
        <v>192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Luxembourg</v>
      </c>
      <c r="C54" s="22" t="str">
        <f>'CfB&amp;FC-PoM'!$E$6</f>
        <v>2022</v>
      </c>
      <c r="D54" s="5" t="s">
        <v>192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Luxembourg</v>
      </c>
      <c r="C55" s="22" t="str">
        <f>'CfB&amp;FC-PoM'!$E$6</f>
        <v>2022</v>
      </c>
      <c r="D55" s="5" t="s">
        <v>192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Luxembourg</v>
      </c>
      <c r="C56" s="22" t="str">
        <f>'CfB&amp;FC-PoM'!$E$6</f>
        <v>2022</v>
      </c>
      <c r="D56" s="5" t="s">
        <v>192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3"/>
      <c r="E57" s="94"/>
      <c r="F57" s="94"/>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9" t="s">
        <v>193</v>
      </c>
      <c r="E58" s="100"/>
      <c r="F58" s="10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39</v>
      </c>
      <c r="C59" s="14" t="s">
        <v>40</v>
      </c>
      <c r="D59" s="11" t="s">
        <v>185</v>
      </c>
      <c r="E59" s="11" t="s">
        <v>186</v>
      </c>
      <c r="F59" s="11" t="s">
        <v>187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Luxembourg</v>
      </c>
      <c r="C60" s="22" t="str">
        <f>'CfB&amp;FC-PoM'!$E$6</f>
        <v>2022</v>
      </c>
      <c r="D60" s="4" t="s">
        <v>188</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Luxembourg</v>
      </c>
      <c r="C61" s="22" t="str">
        <f>'CfB&amp;FC-PoM'!$E$6</f>
        <v>2022</v>
      </c>
      <c r="D61" s="5" t="s">
        <v>189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Luxembourg</v>
      </c>
      <c r="C62" s="22" t="str">
        <f>'CfB&amp;FC-PoM'!$E$6</f>
        <v>2022</v>
      </c>
      <c r="D62" s="4" t="s">
        <v>190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Luxembourg</v>
      </c>
      <c r="C63" s="22" t="str">
        <f>'CfB&amp;FC-PoM'!$E$6</f>
        <v>2022</v>
      </c>
      <c r="D63" s="4" t="s">
        <v>191</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Luxembourg</v>
      </c>
      <c r="C64" s="22" t="str">
        <f>'CfB&amp;FC-PoM'!$E$6</f>
        <v>2022</v>
      </c>
      <c r="D64" s="5" t="s">
        <v>192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Luxembourg</v>
      </c>
      <c r="C65" s="22" t="str">
        <f>'CfB&amp;FC-PoM'!$E$6</f>
        <v>2022</v>
      </c>
      <c r="D65" s="5" t="s">
        <v>192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Luxembourg</v>
      </c>
      <c r="C66" s="22" t="str">
        <f>'CfB&amp;FC-PoM'!$E$6</f>
        <v>2022</v>
      </c>
      <c r="D66" s="5" t="s">
        <v>192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Luxembourg</v>
      </c>
      <c r="C67" s="22" t="str">
        <f>'CfB&amp;FC-PoM'!$E$6</f>
        <v>2022</v>
      </c>
      <c r="D67" s="5" t="s">
        <v>192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194</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6" t="s">
        <v>195</v>
      </c>
      <c r="E70" s="97"/>
      <c r="F70" s="9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9" t="s">
        <v>184</v>
      </c>
      <c r="E71" s="100"/>
      <c r="F71" s="10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39</v>
      </c>
      <c r="C72" s="14" t="s">
        <v>40</v>
      </c>
      <c r="D72" s="11" t="s">
        <v>185</v>
      </c>
      <c r="E72" s="11" t="s">
        <v>186</v>
      </c>
      <c r="F72" s="11" t="s">
        <v>187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Luxembourg</v>
      </c>
      <c r="C73" s="22" t="str">
        <f>'CfB&amp;FC-PoM'!$E$6</f>
        <v>2022</v>
      </c>
      <c r="D73" s="4" t="s">
        <v>188</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Luxembourg</v>
      </c>
      <c r="C74" s="22" t="str">
        <f>'CfB&amp;FC-PoM'!$E$6</f>
        <v>2022</v>
      </c>
      <c r="D74" s="5" t="s">
        <v>189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Luxembourg</v>
      </c>
      <c r="C75" s="22" t="str">
        <f>'CfB&amp;FC-PoM'!$E$6</f>
        <v>2022</v>
      </c>
      <c r="D75" s="4" t="s">
        <v>190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Luxembourg</v>
      </c>
      <c r="C76" s="22" t="str">
        <f>'CfB&amp;FC-PoM'!$E$6</f>
        <v>2022</v>
      </c>
      <c r="D76" s="4" t="s">
        <v>191</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Luxembourg</v>
      </c>
      <c r="C77" s="22" t="str">
        <f>'CfB&amp;FC-PoM'!$E$6</f>
        <v>2022</v>
      </c>
      <c r="D77" s="5" t="s">
        <v>192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Luxembourg</v>
      </c>
      <c r="C78" s="22" t="str">
        <f>'CfB&amp;FC-PoM'!$E$6</f>
        <v>2022</v>
      </c>
      <c r="D78" s="5" t="s">
        <v>192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Luxembourg</v>
      </c>
      <c r="C79" s="22" t="str">
        <f>'CfB&amp;FC-PoM'!$E$6</f>
        <v>2022</v>
      </c>
      <c r="D79" s="5" t="s">
        <v>192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Luxembourg</v>
      </c>
      <c r="C80" s="22" t="str">
        <f>'CfB&amp;FC-PoM'!$E$6</f>
        <v>2022</v>
      </c>
      <c r="D80" s="5" t="s">
        <v>192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3"/>
      <c r="E81" s="94"/>
      <c r="F81" s="94"/>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9" t="s">
        <v>193</v>
      </c>
      <c r="E82" s="100"/>
      <c r="F82" s="10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39</v>
      </c>
      <c r="C83" s="14" t="s">
        <v>40</v>
      </c>
      <c r="D83" s="11" t="s">
        <v>185</v>
      </c>
      <c r="E83" s="11" t="s">
        <v>186</v>
      </c>
      <c r="F83" s="11" t="s">
        <v>187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Luxembourg</v>
      </c>
      <c r="C84" s="22" t="str">
        <f>'CfB&amp;FC-PoM'!$E$6</f>
        <v>2022</v>
      </c>
      <c r="D84" s="4" t="s">
        <v>188</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Luxembourg</v>
      </c>
      <c r="C85" s="22" t="str">
        <f>'CfB&amp;FC-PoM'!$E$6</f>
        <v>2022</v>
      </c>
      <c r="D85" s="5" t="s">
        <v>189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Luxembourg</v>
      </c>
      <c r="C86" s="22" t="str">
        <f>'CfB&amp;FC-PoM'!$E$6</f>
        <v>2022</v>
      </c>
      <c r="D86" s="4" t="s">
        <v>190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Luxembourg</v>
      </c>
      <c r="C87" s="22" t="str">
        <f>'CfB&amp;FC-PoM'!$E$6</f>
        <v>2022</v>
      </c>
      <c r="D87" s="4" t="s">
        <v>191</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Luxembourg</v>
      </c>
      <c r="C88" s="22" t="str">
        <f>'CfB&amp;FC-PoM'!$E$6</f>
        <v>2022</v>
      </c>
      <c r="D88" s="5" t="s">
        <v>192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Luxembourg</v>
      </c>
      <c r="C89" s="22" t="str">
        <f>'CfB&amp;FC-PoM'!$E$6</f>
        <v>2022</v>
      </c>
      <c r="D89" s="5" t="s">
        <v>192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Luxembourg</v>
      </c>
      <c r="C90" s="22" t="str">
        <f>'CfB&amp;FC-PoM'!$E$6</f>
        <v>2022</v>
      </c>
      <c r="D90" s="5" t="s">
        <v>192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Luxembourg</v>
      </c>
      <c r="C91" s="22" t="str">
        <f>'CfB&amp;FC-PoM'!$E$6</f>
        <v>2022</v>
      </c>
      <c r="D91" s="5" t="s">
        <v>192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54</v>
      </c>
      <c r="E93" s="95" t="s">
        <v>196</v>
      </c>
      <c r="F93" s="9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56</v>
      </c>
      <c r="E94" s="95" t="s">
        <v>197</v>
      </c>
      <c r="F94" s="9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58</v>
      </c>
      <c r="E95" s="95" t="s">
        <v>198</v>
      </c>
      <c r="F95" s="9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199</v>
      </c>
      <c r="E96" s="95" t="s">
        <v>200</v>
      </c>
      <c r="F96" s="9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7" zoomScale="85" zoomScaleNormal="85" workbookViewId="0">
      <selection activeCell="E26" sqref="E26"/>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26</v>
      </c>
      <c r="E2" s="73" t="s">
        <v>153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1" t="s">
        <v>61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201</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9" t="s">
        <v>202</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6" t="s">
        <v>203</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7" t="s">
        <v>204</v>
      </c>
      <c r="E9" s="114" t="s">
        <v>205</v>
      </c>
      <c r="F9" s="115"/>
      <c r="G9" s="107" t="s">
        <v>206</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39</v>
      </c>
      <c r="C10" s="14" t="s">
        <v>40</v>
      </c>
      <c r="D10" s="113"/>
      <c r="E10" s="12" t="s">
        <v>207</v>
      </c>
      <c r="F10" s="12" t="s">
        <v>208</v>
      </c>
      <c r="G10" s="108"/>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Luxembourg</v>
      </c>
      <c r="C11" s="22" t="str">
        <f>'CfB&amp;FC-PoM'!$E$6</f>
        <v>2022</v>
      </c>
      <c r="D11" s="5" t="s">
        <v>209</v>
      </c>
      <c r="E11" s="31" t="s">
        <v>82</v>
      </c>
      <c r="F11" s="31" t="s">
        <v>82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Luxembourg</v>
      </c>
      <c r="C12" s="22" t="str">
        <f>'CfB&amp;FC-PoM'!$E$6</f>
        <v>2022</v>
      </c>
      <c r="D12" s="4" t="s">
        <v>210</v>
      </c>
      <c r="E12" s="31" t="s">
        <v>82</v>
      </c>
      <c r="F12" s="31" t="s">
        <v>82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Luxembourg</v>
      </c>
      <c r="C13" s="22" t="str">
        <f>'CfB&amp;FC-PoM'!$E$6</f>
        <v>2022</v>
      </c>
      <c r="D13" s="5" t="s">
        <v>211</v>
      </c>
      <c r="E13" s="31" t="s">
        <v>77</v>
      </c>
      <c r="F13" s="31" t="s">
        <v>77</v>
      </c>
      <c r="G13" s="42" t="s">
        <v>212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Luxembourg</v>
      </c>
      <c r="C14" s="22" t="str">
        <f>'CfB&amp;FC-PoM'!$E$6</f>
        <v>2022</v>
      </c>
      <c r="D14" s="4" t="s">
        <v>213</v>
      </c>
      <c r="E14" s="31" t="s">
        <v>77</v>
      </c>
      <c r="F14" s="31" t="s">
        <v>77</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Luxembourg</v>
      </c>
      <c r="C15" s="22" t="str">
        <f>'CfB&amp;FC-PoM'!$E$6</f>
        <v>2022</v>
      </c>
      <c r="D15" s="5" t="s">
        <v>214</v>
      </c>
      <c r="E15" s="31" t="s">
        <v>77</v>
      </c>
      <c r="F15" s="31" t="s">
        <v>77</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09" t="s">
        <v>215</v>
      </c>
      <c r="E17" s="110"/>
      <c r="F17" s="110"/>
      <c r="G17" s="110"/>
      <c r="H17" s="11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7" t="s">
        <v>216</v>
      </c>
      <c r="E18" s="114" t="s">
        <v>205</v>
      </c>
      <c r="F18" s="115"/>
      <c r="G18" s="107" t="s">
        <v>217</v>
      </c>
      <c r="H18" s="107" t="s">
        <v>206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39</v>
      </c>
      <c r="C19" s="14" t="s">
        <v>40</v>
      </c>
      <c r="D19" s="113"/>
      <c r="E19" s="12" t="s">
        <v>207</v>
      </c>
      <c r="F19" s="12" t="s">
        <v>218</v>
      </c>
      <c r="G19" s="108"/>
      <c r="H19" s="10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Luxembourg</v>
      </c>
      <c r="C20" s="22" t="str">
        <f>'CfB&amp;FC-PoM'!$E$6</f>
        <v>2022</v>
      </c>
      <c r="D20" s="4" t="s">
        <v>219</v>
      </c>
      <c r="E20" s="31" t="s">
        <v>77</v>
      </c>
      <c r="F20" s="31" t="s">
        <v>77</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Luxembourg</v>
      </c>
      <c r="C21" s="22" t="str">
        <f>'CfB&amp;FC-PoM'!$E$6</f>
        <v>2022</v>
      </c>
      <c r="D21" s="5" t="s">
        <v>220</v>
      </c>
      <c r="E21" s="31" t="s">
        <v>77</v>
      </c>
      <c r="F21" s="31" t="s">
        <v>77</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Luxembourg</v>
      </c>
      <c r="C22" s="22" t="str">
        <f>'CfB&amp;FC-PoM'!$E$6</f>
        <v>2022</v>
      </c>
      <c r="D22" s="4" t="s">
        <v>221</v>
      </c>
      <c r="E22" s="31" t="s">
        <v>77</v>
      </c>
      <c r="F22" s="31" t="s">
        <v>77</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Luxembourg</v>
      </c>
      <c r="C23" s="22" t="str">
        <f>'CfB&amp;FC-PoM'!$E$6</f>
        <v>2022</v>
      </c>
      <c r="D23" s="5" t="s">
        <v>222</v>
      </c>
      <c r="E23" s="31" t="s">
        <v>77</v>
      </c>
      <c r="F23" s="31" t="s">
        <v>77</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Luxembourg</v>
      </c>
      <c r="C24" s="22" t="str">
        <f>'CfB&amp;FC-PoM'!$E$6</f>
        <v>2022</v>
      </c>
      <c r="D24" s="4" t="s">
        <v>223</v>
      </c>
      <c r="E24" s="31" t="s">
        <v>77</v>
      </c>
      <c r="F24" s="31" t="s">
        <v>77</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Luxembourg</v>
      </c>
      <c r="C25" s="22" t="str">
        <f>'CfB&amp;FC-PoM'!$E$6</f>
        <v>2022</v>
      </c>
      <c r="D25" s="5" t="s">
        <v>224</v>
      </c>
      <c r="E25" s="31" t="s">
        <v>77</v>
      </c>
      <c r="F25" s="31" t="s">
        <v>77</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Luxembourg</v>
      </c>
      <c r="C26" s="22" t="str">
        <f>'CfB&amp;FC-PoM'!$E$6</f>
        <v>2022</v>
      </c>
      <c r="D26" s="4" t="s">
        <v>225</v>
      </c>
      <c r="E26" s="31" t="s">
        <v>77</v>
      </c>
      <c r="F26" s="31" t="s">
        <v>77</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Luxembourg</v>
      </c>
      <c r="C27" s="22" t="str">
        <f>'CfB&amp;FC-PoM'!$E$6</f>
        <v>2022</v>
      </c>
      <c r="D27" s="5" t="s">
        <v>226</v>
      </c>
      <c r="E27" s="31" t="s">
        <v>77</v>
      </c>
      <c r="F27" s="31" t="s">
        <v>77</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54</v>
      </c>
      <c r="E29" s="95" t="s">
        <v>227</v>
      </c>
      <c r="F29" s="95"/>
      <c r="G29" s="95"/>
      <c r="H29" s="95"/>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56</v>
      </c>
      <c r="E30" s="95" t="s">
        <v>228</v>
      </c>
      <c r="F30" s="95"/>
      <c r="G30" s="95"/>
      <c r="H30" s="95"/>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58</v>
      </c>
      <c r="E31" s="95" t="s">
        <v>229</v>
      </c>
      <c r="F31" s="95"/>
      <c r="G31" s="95"/>
      <c r="H31" s="95"/>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199</v>
      </c>
      <c r="E32" s="95" t="s">
        <v>230</v>
      </c>
      <c r="F32" s="95"/>
      <c r="G32" s="95"/>
      <c r="H32" s="95"/>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231</v>
      </c>
      <c r="E33" s="95" t="s">
        <v>232</v>
      </c>
      <c r="F33" s="95"/>
      <c r="G33" s="95"/>
      <c r="H33" s="95"/>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233</v>
      </c>
      <c r="E34" s="95" t="s">
        <v>234</v>
      </c>
      <c r="F34" s="95"/>
      <c r="G34" s="95"/>
      <c r="H34" s="95"/>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235</v>
      </c>
      <c r="E35" s="95" t="s">
        <v>236</v>
      </c>
      <c r="F35" s="95"/>
      <c r="G35" s="95"/>
      <c r="H35" s="95"/>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39</v>
      </c>
      <c r="C37" s="14" t="s">
        <v>40</v>
      </c>
      <c r="D37" s="93" t="s">
        <v>237</v>
      </c>
      <c r="E37" s="9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Luxembourg</v>
      </c>
      <c r="C38" s="22" t="str">
        <f>'CfB&amp;FC-PoM'!$E$6</f>
        <v>2022</v>
      </c>
      <c r="D38" s="112" t="s">
        <v>238</v>
      </c>
      <c r="E38" s="11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Luxembourg</v>
      </c>
      <c r="C39" s="22" t="str">
        <f>'CfB&amp;FC-PoM'!$E$6</f>
        <v>2022</v>
      </c>
      <c r="D39" s="105"/>
      <c r="E39" s="106"/>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Luxembourg</v>
      </c>
      <c r="C40" s="22" t="str">
        <f>'CfB&amp;FC-PoM'!$E$6</f>
        <v>2022</v>
      </c>
      <c r="D40" s="105"/>
      <c r="E40" s="106"/>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Luxembourg</v>
      </c>
      <c r="C41" s="22" t="str">
        <f>'CfB&amp;FC-PoM'!$E$6</f>
        <v>2022</v>
      </c>
      <c r="D41" s="105"/>
      <c r="E41" s="106"/>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abSelected="1" zoomScale="90" zoomScaleNormal="90" workbookViewId="0">
      <selection activeCell="J20" sqref="J20"/>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26</v>
      </c>
      <c r="E2" s="73" t="s">
        <v>27</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1" t="s">
        <v>61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5" t="s">
        <v>132</v>
      </c>
      <c r="E5" s="136"/>
      <c r="F5" s="13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38" t="s">
        <v>239</v>
      </c>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39</v>
      </c>
      <c r="C8" s="14" t="s">
        <v>40</v>
      </c>
      <c r="D8" s="40" t="s">
        <v>240</v>
      </c>
      <c r="E8" s="40" t="s">
        <v>241</v>
      </c>
      <c r="F8" s="141" t="s">
        <v>242</v>
      </c>
      <c r="G8" s="142"/>
      <c r="H8" s="14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Luxembourg</v>
      </c>
      <c r="C9" s="22" t="str">
        <f>'CfB&amp;FC-PoM'!$E$6</f>
        <v>2022</v>
      </c>
      <c r="D9" s="30" t="s">
        <v>16</v>
      </c>
      <c r="E9" s="42" t="s">
        <v>243</v>
      </c>
      <c r="F9" s="122" t="s">
        <v>244</v>
      </c>
      <c r="G9" s="123"/>
      <c r="H9" s="13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Luxembourg</v>
      </c>
      <c r="C10" s="22" t="str">
        <f>'CfB&amp;FC-PoM'!$E$6</f>
        <v>2022</v>
      </c>
      <c r="D10" s="30" t="s">
        <v>78</v>
      </c>
      <c r="E10" s="42"/>
      <c r="F10" s="122"/>
      <c r="G10" s="123"/>
      <c r="H10" s="13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Luxembourg</v>
      </c>
      <c r="C11" s="22" t="str">
        <f>'CfB&amp;FC-PoM'!$E$6</f>
        <v>2022</v>
      </c>
      <c r="D11" s="30" t="s">
        <v>78</v>
      </c>
      <c r="E11" s="42"/>
      <c r="F11" s="122"/>
      <c r="G11" s="123"/>
      <c r="H11" s="13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Luxembourg</v>
      </c>
      <c r="C12" s="22" t="str">
        <f>'CfB&amp;FC-PoM'!$E$6</f>
        <v>2022</v>
      </c>
      <c r="D12" s="30" t="s">
        <v>78</v>
      </c>
      <c r="E12" s="42"/>
      <c r="F12" s="122"/>
      <c r="G12" s="123"/>
      <c r="H12" s="13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25" t="s">
        <v>245</v>
      </c>
      <c r="E15" s="126"/>
      <c r="F15" s="126"/>
      <c r="G15" s="126"/>
      <c r="H15" s="12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39</v>
      </c>
      <c r="C16" s="14" t="s">
        <v>40</v>
      </c>
      <c r="D16" s="128" t="s">
        <v>246</v>
      </c>
      <c r="E16" s="129"/>
      <c r="F16" s="129"/>
      <c r="G16" s="129"/>
      <c r="H16" s="13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Luxembourg</v>
      </c>
      <c r="C17" s="22" t="str">
        <f>'CfB&amp;FC-PoM'!$E$6</f>
        <v>2022</v>
      </c>
      <c r="D17" s="131" t="s">
        <v>247</v>
      </c>
      <c r="E17" s="132"/>
      <c r="F17" s="132"/>
      <c r="G17" s="132"/>
      <c r="H17" s="13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Luxembourg</v>
      </c>
      <c r="C18" s="22" t="str">
        <f>'CfB&amp;FC-PoM'!$E$6</f>
        <v>2022</v>
      </c>
      <c r="D18" s="122"/>
      <c r="E18" s="123"/>
      <c r="F18" s="123"/>
      <c r="G18" s="123"/>
      <c r="H18" s="12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Luxembourg</v>
      </c>
      <c r="C19" s="22" t="str">
        <f>'CfB&amp;FC-PoM'!$E$6</f>
        <v>2022</v>
      </c>
      <c r="D19" s="122"/>
      <c r="E19" s="123"/>
      <c r="F19" s="123"/>
      <c r="G19" s="123"/>
      <c r="H19" s="12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Luxembourg</v>
      </c>
      <c r="C20" s="22" t="str">
        <f>'CfB&amp;FC-PoM'!$E$6</f>
        <v>2022</v>
      </c>
      <c r="D20" s="122"/>
      <c r="E20" s="123"/>
      <c r="F20" s="123"/>
      <c r="G20" s="123"/>
      <c r="H20" s="12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249</v>
      </c>
      <c r="B1" s="25" t="s">
        <v>250</v>
      </c>
      <c r="C1" s="25" t="s">
        <v>251</v>
      </c>
      <c r="D1" s="25" t="s">
        <v>252</v>
      </c>
      <c r="E1" s="25" t="s">
        <v>253</v>
      </c>
      <c r="F1" s="25" t="s">
        <v>254</v>
      </c>
      <c r="G1" s="25" t="s">
        <v>63</v>
      </c>
      <c r="H1" s="25" t="s">
        <v>255</v>
      </c>
      <c r="I1" s="25" t="s">
        <v>256</v>
      </c>
    </row>
    <row r="2" spans="1:9" x14ac:dyDescent="0.3">
      <c r="A2" s="26" t="s">
        <v>78</v>
      </c>
      <c r="B2" s="26" t="s">
        <v>78</v>
      </c>
      <c r="C2" s="26" t="s">
        <v>78</v>
      </c>
      <c r="D2" s="26" t="s">
        <v>78</v>
      </c>
      <c r="E2" s="26" t="s">
        <v>78</v>
      </c>
      <c r="F2" s="26" t="s">
        <v>78</v>
      </c>
      <c r="G2" s="26" t="s">
        <v>78</v>
      </c>
      <c r="H2" s="26" t="s">
        <v>78</v>
      </c>
      <c r="I2" s="26" t="s">
        <v>78</v>
      </c>
    </row>
    <row r="3" spans="1:9" x14ac:dyDescent="0.3">
      <c r="A3" t="s">
        <v>257</v>
      </c>
      <c r="B3" t="s">
        <v>258</v>
      </c>
      <c r="C3" t="s">
        <v>82</v>
      </c>
      <c r="D3" t="s">
        <v>259</v>
      </c>
      <c r="E3" t="s">
        <v>260</v>
      </c>
      <c r="F3" t="s">
        <v>261</v>
      </c>
      <c r="G3" t="s">
        <v>75</v>
      </c>
      <c r="H3" t="s">
        <v>82</v>
      </c>
      <c r="I3" t="s">
        <v>10</v>
      </c>
    </row>
    <row r="4" spans="1:9" x14ac:dyDescent="0.3">
      <c r="A4" t="s">
        <v>262</v>
      </c>
      <c r="B4" t="s">
        <v>32</v>
      </c>
      <c r="C4" t="s">
        <v>77</v>
      </c>
      <c r="D4" t="s">
        <v>263</v>
      </c>
      <c r="E4" t="s">
        <v>264</v>
      </c>
      <c r="F4" t="s">
        <v>265</v>
      </c>
      <c r="G4" t="s">
        <v>112</v>
      </c>
      <c r="H4" t="s">
        <v>77</v>
      </c>
      <c r="I4" t="s">
        <v>12</v>
      </c>
    </row>
    <row r="5" spans="1:9" x14ac:dyDescent="0.3">
      <c r="A5" t="s">
        <v>266</v>
      </c>
      <c r="E5" t="s">
        <v>267</v>
      </c>
      <c r="F5" t="s">
        <v>268</v>
      </c>
      <c r="G5" t="s">
        <v>88</v>
      </c>
      <c r="H5" t="s">
        <v>269</v>
      </c>
      <c r="I5" t="s">
        <v>14</v>
      </c>
    </row>
    <row r="6" spans="1:9" x14ac:dyDescent="0.3">
      <c r="A6" t="s">
        <v>270</v>
      </c>
      <c r="E6" t="s">
        <v>248</v>
      </c>
      <c r="F6" t="s">
        <v>271</v>
      </c>
      <c r="G6" t="s">
        <v>95</v>
      </c>
      <c r="I6" t="s">
        <v>16</v>
      </c>
    </row>
    <row r="7" spans="1:9" x14ac:dyDescent="0.3">
      <c r="A7" t="s">
        <v>272</v>
      </c>
      <c r="G7" t="s">
        <v>99</v>
      </c>
      <c r="I7" t="s">
        <v>18</v>
      </c>
    </row>
    <row r="8" spans="1:9" x14ac:dyDescent="0.3">
      <c r="A8" t="s">
        <v>273</v>
      </c>
      <c r="G8" t="s">
        <v>103</v>
      </c>
      <c r="I8" t="s">
        <v>20</v>
      </c>
    </row>
    <row r="9" spans="1:9" x14ac:dyDescent="0.3">
      <c r="A9" t="s">
        <v>274</v>
      </c>
      <c r="G9" t="s">
        <v>248</v>
      </c>
      <c r="I9" t="s">
        <v>22</v>
      </c>
    </row>
    <row r="10" spans="1:9" x14ac:dyDescent="0.3">
      <c r="A10" t="s">
        <v>275</v>
      </c>
    </row>
    <row r="11" spans="1:9" x14ac:dyDescent="0.3">
      <c r="A11" t="s">
        <v>276</v>
      </c>
    </row>
    <row r="12" spans="1:9" x14ac:dyDescent="0.3">
      <c r="A12" t="s">
        <v>277</v>
      </c>
    </row>
    <row r="13" spans="1:9" x14ac:dyDescent="0.3">
      <c r="A13" t="s">
        <v>278</v>
      </c>
    </row>
    <row r="14" spans="1:9" x14ac:dyDescent="0.3">
      <c r="A14" t="s">
        <v>279</v>
      </c>
    </row>
    <row r="15" spans="1:9" x14ac:dyDescent="0.3">
      <c r="A15" t="s">
        <v>280</v>
      </c>
    </row>
    <row r="16" spans="1:9" x14ac:dyDescent="0.3">
      <c r="A16" t="s">
        <v>281</v>
      </c>
    </row>
    <row r="17" spans="1:1" x14ac:dyDescent="0.3">
      <c r="A17" t="s">
        <v>282</v>
      </c>
    </row>
    <row r="18" spans="1:1" x14ac:dyDescent="0.3">
      <c r="A18" t="s">
        <v>283</v>
      </c>
    </row>
    <row r="19" spans="1:1" x14ac:dyDescent="0.3">
      <c r="A19" t="s">
        <v>284</v>
      </c>
    </row>
    <row r="20" spans="1:1" x14ac:dyDescent="0.3">
      <c r="A20" t="s">
        <v>34</v>
      </c>
    </row>
    <row r="21" spans="1:1" x14ac:dyDescent="0.3">
      <c r="A21" t="s">
        <v>285</v>
      </c>
    </row>
    <row r="22" spans="1:1" x14ac:dyDescent="0.3">
      <c r="A22" t="s">
        <v>286</v>
      </c>
    </row>
    <row r="23" spans="1:1" x14ac:dyDescent="0.3">
      <c r="A23" t="s">
        <v>287</v>
      </c>
    </row>
    <row r="24" spans="1:1" x14ac:dyDescent="0.3">
      <c r="A24" t="s">
        <v>288</v>
      </c>
    </row>
    <row r="25" spans="1:1" x14ac:dyDescent="0.3">
      <c r="A25" t="s">
        <v>289</v>
      </c>
    </row>
    <row r="26" spans="1:1" x14ac:dyDescent="0.3">
      <c r="A26" t="s">
        <v>290</v>
      </c>
    </row>
    <row r="27" spans="1:1" x14ac:dyDescent="0.3">
      <c r="A27" t="s">
        <v>291</v>
      </c>
    </row>
    <row r="28" spans="1:1" x14ac:dyDescent="0.3">
      <c r="A28" t="s">
        <v>292</v>
      </c>
    </row>
    <row r="29" spans="1:1" x14ac:dyDescent="0.3">
      <c r="A29" t="s">
        <v>293</v>
      </c>
    </row>
    <row r="30" spans="1:1" x14ac:dyDescent="0.3">
      <c r="A30" t="s">
        <v>294</v>
      </c>
    </row>
    <row r="31" spans="1:1" x14ac:dyDescent="0.3">
      <c r="A31" t="s">
        <v>295</v>
      </c>
    </row>
    <row r="32" spans="1:1" x14ac:dyDescent="0.3">
      <c r="A32" t="s">
        <v>296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purl.org/dc/elements/1.1/"/>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purl.org/dc/dcmitype/"/>
    <ds:schemaRef ds:uri="http://schemas.microsoft.com/office/infopath/2007/PartnerControls"/>
    <ds:schemaRef ds:uri="bde7d478-d854-492c-97f6-92fba056400e"/>
    <ds:schemaRef ds:uri="0ab27300-963f-4f8d-9bae-e9aa98dabc2e"/>
    <ds:schemaRef ds:uri="http://purl.org/dc/terms/"/>
  </ds:schemaRefs>
</ds:datastoreItem>
</file>

<file path=customXml/itemProps2.xml><?xml version="1.0" encoding="utf-8"?>
<ds:datastoreItem xmlns:ds="http://schemas.openxmlformats.org/officeDocument/2006/customXml" ds:itemID="{74C3CC0A-F234-4AF2-B4DE-208E659C2F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7400400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